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Matt\Desktop\160219Data Archive\Figure 2\"/>
    </mc:Choice>
  </mc:AlternateContent>
  <bookViews>
    <workbookView xWindow="0" yWindow="180" windowWidth="15600" windowHeight="841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4CR." localSheetId="1">Sheet1!#REF!</definedName>
    <definedName name="B169CR." localSheetId="0">A750CR!$B$1:$B$514</definedName>
    <definedName name="B169CR." localSheetId="1">Sheet1!#REF!</definedName>
    <definedName name="B170CR." localSheetId="0">A750CR!$B$1:$B$514</definedName>
    <definedName name="B170CR." localSheetId="1">Sheet1!#REF!</definedName>
    <definedName name="B179CR." localSheetId="0">A750CR!$B$1:$B$514</definedName>
    <definedName name="B179CR." localSheetId="1">Sheet1!$A$1:$A$514</definedName>
    <definedName name="solver_adj" localSheetId="0" hidden="1">A750CR!$F$5:$F$6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A750CR!$T$10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6" i="1" l="1"/>
  <c r="L5" i="1"/>
  <c r="M6" i="1"/>
  <c r="M5" i="1"/>
  <c r="T5" i="1" l="1"/>
  <c r="J6" i="1" l="1"/>
  <c r="O6" i="1" l="1"/>
  <c r="P6" i="1"/>
  <c r="Q6" i="1"/>
  <c r="N6" i="1"/>
  <c r="O5" i="1"/>
  <c r="P5" i="1"/>
  <c r="Q5" i="1"/>
  <c r="N5" i="1"/>
  <c r="K6" i="1"/>
  <c r="K5" i="1"/>
  <c r="J5" i="1"/>
  <c r="W12" i="1" l="1" a="1"/>
  <c r="W12" i="1" s="1"/>
  <c r="X14" i="1" l="1"/>
  <c r="X13" i="1"/>
  <c r="X12" i="1"/>
  <c r="W14" i="1"/>
  <c r="W13" i="1"/>
  <c r="A12" i="1" l="1"/>
  <c r="D12" i="1" l="1"/>
  <c r="H7" i="1" l="1"/>
  <c r="F8" i="1"/>
  <c r="G7" i="1"/>
  <c r="I7" i="1" s="1"/>
  <c r="F12" i="1"/>
  <c r="A13" i="1"/>
  <c r="D13" i="1" s="1"/>
  <c r="F9" i="1"/>
  <c r="J7" i="1" l="1"/>
  <c r="L7" i="1"/>
  <c r="N7" i="1"/>
  <c r="N12" i="1" s="1"/>
  <c r="P7" i="1"/>
  <c r="O7" i="1"/>
  <c r="O13" i="1" s="1"/>
  <c r="Q7" i="1"/>
  <c r="K7" i="1"/>
  <c r="K12" i="1" s="1"/>
  <c r="M7" i="1"/>
  <c r="L12" i="1"/>
  <c r="J12" i="1"/>
  <c r="I8" i="1"/>
  <c r="I12" i="1"/>
  <c r="I9" i="1"/>
  <c r="I13" i="1"/>
  <c r="G9" i="1"/>
  <c r="A14" i="1"/>
  <c r="H12" i="1"/>
  <c r="G12" i="1"/>
  <c r="H9" i="1"/>
  <c r="H8" i="1"/>
  <c r="G8" i="1"/>
  <c r="G13" i="1"/>
  <c r="H13" i="1"/>
  <c r="F13" i="1"/>
  <c r="K9" i="1" l="1"/>
  <c r="K8" i="1"/>
  <c r="I10" i="1"/>
  <c r="L8" i="1"/>
  <c r="L13" i="1"/>
  <c r="J8" i="1"/>
  <c r="K13" i="1"/>
  <c r="L9" i="1"/>
  <c r="J9" i="1"/>
  <c r="J13" i="1"/>
  <c r="N9" i="1"/>
  <c r="N8" i="1"/>
  <c r="N13" i="1"/>
  <c r="P8" i="1"/>
  <c r="P9" i="1"/>
  <c r="P12" i="1"/>
  <c r="P13" i="1"/>
  <c r="O8" i="1"/>
  <c r="O9" i="1"/>
  <c r="O12" i="1"/>
  <c r="M8" i="1"/>
  <c r="M9" i="1"/>
  <c r="M12" i="1"/>
  <c r="M13" i="1"/>
  <c r="A15" i="1"/>
  <c r="D14" i="1"/>
  <c r="C14" i="1"/>
  <c r="E14" i="1" s="1"/>
  <c r="C13" i="1"/>
  <c r="E13" i="1" s="1"/>
  <c r="C12" i="1"/>
  <c r="E12" i="1" s="1"/>
  <c r="Q14" i="1" l="1"/>
  <c r="N14" i="1"/>
  <c r="O14" i="1"/>
  <c r="P14" i="1"/>
  <c r="Q8" i="1"/>
  <c r="Q9" i="1"/>
  <c r="Q12" i="1"/>
  <c r="R12" i="1" s="1"/>
  <c r="S12" i="1" s="1"/>
  <c r="T12" i="1" s="1"/>
  <c r="Q13" i="1"/>
  <c r="R13" i="1" s="1"/>
  <c r="S13" i="1" s="1"/>
  <c r="T13" i="1" s="1"/>
  <c r="L14" i="1"/>
  <c r="K14" i="1"/>
  <c r="M14" i="1"/>
  <c r="J14" i="1"/>
  <c r="I14" i="1"/>
  <c r="A16" i="1"/>
  <c r="D15" i="1"/>
  <c r="C15" i="1"/>
  <c r="E15" i="1" s="1"/>
  <c r="F14" i="1"/>
  <c r="H14" i="1"/>
  <c r="G14" i="1"/>
  <c r="Q15" i="1" l="1"/>
  <c r="N15" i="1"/>
  <c r="O15" i="1"/>
  <c r="P15" i="1"/>
  <c r="R14" i="1"/>
  <c r="S14" i="1" s="1"/>
  <c r="T14" i="1" s="1"/>
  <c r="K15" i="1"/>
  <c r="L15" i="1"/>
  <c r="M15" i="1"/>
  <c r="J15" i="1"/>
  <c r="I15" i="1"/>
  <c r="A17" i="1"/>
  <c r="D16" i="1"/>
  <c r="C16" i="1"/>
  <c r="E16" i="1" s="1"/>
  <c r="F15" i="1"/>
  <c r="H15" i="1"/>
  <c r="G15" i="1"/>
  <c r="Q16" i="1" l="1"/>
  <c r="N16" i="1"/>
  <c r="O16" i="1"/>
  <c r="P16" i="1"/>
  <c r="R15" i="1"/>
  <c r="S15" i="1" s="1"/>
  <c r="T15" i="1" s="1"/>
  <c r="L16" i="1"/>
  <c r="K16" i="1"/>
  <c r="M16" i="1"/>
  <c r="J16" i="1"/>
  <c r="I16" i="1"/>
  <c r="A18" i="1"/>
  <c r="D17" i="1"/>
  <c r="C17" i="1"/>
  <c r="E17" i="1" s="1"/>
  <c r="F16" i="1"/>
  <c r="G16" i="1"/>
  <c r="H16" i="1"/>
  <c r="Q17" i="1" l="1"/>
  <c r="O17" i="1"/>
  <c r="N17" i="1"/>
  <c r="P17" i="1"/>
  <c r="R16" i="1"/>
  <c r="S16" i="1" s="1"/>
  <c r="T16" i="1" s="1"/>
  <c r="K17" i="1"/>
  <c r="L17" i="1"/>
  <c r="M17" i="1"/>
  <c r="J17" i="1"/>
  <c r="I17" i="1"/>
  <c r="D18" i="1"/>
  <c r="A19" i="1"/>
  <c r="C18" i="1"/>
  <c r="E18" i="1" s="1"/>
  <c r="F17" i="1"/>
  <c r="H17" i="1"/>
  <c r="G17" i="1"/>
  <c r="Q18" i="1" l="1"/>
  <c r="N18" i="1"/>
  <c r="O18" i="1"/>
  <c r="P18" i="1"/>
  <c r="R17" i="1"/>
  <c r="S17" i="1" s="1"/>
  <c r="T17" i="1" s="1"/>
  <c r="L18" i="1"/>
  <c r="K18" i="1"/>
  <c r="M18" i="1"/>
  <c r="J18" i="1"/>
  <c r="I18" i="1"/>
  <c r="G18" i="1"/>
  <c r="H18" i="1"/>
  <c r="F18" i="1"/>
  <c r="D19" i="1"/>
  <c r="A20" i="1"/>
  <c r="C19" i="1"/>
  <c r="E19" i="1" s="1"/>
  <c r="Q19" i="1" l="1"/>
  <c r="N19" i="1"/>
  <c r="O19" i="1"/>
  <c r="P19" i="1"/>
  <c r="R18" i="1"/>
  <c r="S18" i="1" s="1"/>
  <c r="T18" i="1" s="1"/>
  <c r="K19" i="1"/>
  <c r="L19" i="1"/>
  <c r="M19" i="1"/>
  <c r="J19" i="1"/>
  <c r="I19" i="1"/>
  <c r="C20" i="1"/>
  <c r="E20" i="1" s="1"/>
  <c r="D20" i="1"/>
  <c r="A21" i="1"/>
  <c r="F19" i="1"/>
  <c r="H19" i="1"/>
  <c r="G19" i="1"/>
  <c r="Q20" i="1" l="1"/>
  <c r="N20" i="1"/>
  <c r="O20" i="1"/>
  <c r="P20" i="1"/>
  <c r="R19" i="1"/>
  <c r="S19" i="1" s="1"/>
  <c r="T19" i="1" s="1"/>
  <c r="L20" i="1"/>
  <c r="K20" i="1"/>
  <c r="M20" i="1"/>
  <c r="J20" i="1"/>
  <c r="I20" i="1"/>
  <c r="D21" i="1"/>
  <c r="C21" i="1"/>
  <c r="E21" i="1" s="1"/>
  <c r="A22" i="1"/>
  <c r="G20" i="1"/>
  <c r="F20" i="1"/>
  <c r="H20" i="1"/>
  <c r="Q21" i="1" l="1"/>
  <c r="O21" i="1"/>
  <c r="N21" i="1"/>
  <c r="P21" i="1"/>
  <c r="R20" i="1"/>
  <c r="S20" i="1" s="1"/>
  <c r="T20" i="1" s="1"/>
  <c r="K21" i="1"/>
  <c r="L21" i="1"/>
  <c r="M21" i="1"/>
  <c r="J21" i="1"/>
  <c r="I21" i="1"/>
  <c r="C22" i="1"/>
  <c r="E22" i="1" s="1"/>
  <c r="A23" i="1"/>
  <c r="D22" i="1"/>
  <c r="G21" i="1"/>
  <c r="H21" i="1"/>
  <c r="F21" i="1"/>
  <c r="Q22" i="1" l="1"/>
  <c r="N22" i="1"/>
  <c r="O22" i="1"/>
  <c r="P22" i="1"/>
  <c r="R21" i="1"/>
  <c r="S21" i="1" s="1"/>
  <c r="T21" i="1" s="1"/>
  <c r="L22" i="1"/>
  <c r="K22" i="1"/>
  <c r="M22" i="1"/>
  <c r="J22" i="1"/>
  <c r="I22" i="1"/>
  <c r="F22" i="1"/>
  <c r="G22" i="1"/>
  <c r="H22" i="1"/>
  <c r="D23" i="1"/>
  <c r="C23" i="1"/>
  <c r="E23" i="1" s="1"/>
  <c r="A24" i="1"/>
  <c r="Q23" i="1" l="1"/>
  <c r="N23" i="1"/>
  <c r="O23" i="1"/>
  <c r="P23" i="1"/>
  <c r="R22" i="1"/>
  <c r="S22" i="1" s="1"/>
  <c r="T22" i="1" s="1"/>
  <c r="K23" i="1"/>
  <c r="L23" i="1"/>
  <c r="M23" i="1"/>
  <c r="J23" i="1"/>
  <c r="I23" i="1"/>
  <c r="A25" i="1"/>
  <c r="D24" i="1"/>
  <c r="C24" i="1"/>
  <c r="E24" i="1" s="1"/>
  <c r="F23" i="1"/>
  <c r="H23" i="1"/>
  <c r="G23" i="1"/>
  <c r="N24" i="1" l="1"/>
  <c r="O24" i="1"/>
  <c r="Q24" i="1"/>
  <c r="P24" i="1"/>
  <c r="R23" i="1"/>
  <c r="S23" i="1" s="1"/>
  <c r="T23" i="1" s="1"/>
  <c r="L24" i="1"/>
  <c r="K24" i="1"/>
  <c r="M24" i="1"/>
  <c r="J24" i="1"/>
  <c r="I24" i="1"/>
  <c r="F24" i="1"/>
  <c r="H24" i="1"/>
  <c r="G24" i="1"/>
  <c r="D25" i="1"/>
  <c r="C25" i="1"/>
  <c r="E25" i="1" s="1"/>
  <c r="A26" i="1"/>
  <c r="Q25" i="1" l="1"/>
  <c r="O25" i="1"/>
  <c r="N25" i="1"/>
  <c r="P25" i="1"/>
  <c r="R24" i="1"/>
  <c r="S24" i="1" s="1"/>
  <c r="T24" i="1" s="1"/>
  <c r="K25" i="1"/>
  <c r="L25" i="1"/>
  <c r="M25" i="1"/>
  <c r="J25" i="1"/>
  <c r="I25" i="1"/>
  <c r="C26" i="1"/>
  <c r="E26" i="1" s="1"/>
  <c r="A27" i="1"/>
  <c r="D26" i="1"/>
  <c r="F25" i="1"/>
  <c r="H25" i="1"/>
  <c r="G25" i="1"/>
  <c r="Q26" i="1" l="1"/>
  <c r="N26" i="1"/>
  <c r="O26" i="1"/>
  <c r="P26" i="1"/>
  <c r="R25" i="1"/>
  <c r="S25" i="1" s="1"/>
  <c r="T25" i="1" s="1"/>
  <c r="L26" i="1"/>
  <c r="K26" i="1"/>
  <c r="M26" i="1"/>
  <c r="J26" i="1"/>
  <c r="I26" i="1"/>
  <c r="G26" i="1"/>
  <c r="H26" i="1"/>
  <c r="F26" i="1"/>
  <c r="A28" i="1"/>
  <c r="D27" i="1"/>
  <c r="C27" i="1"/>
  <c r="E27" i="1" s="1"/>
  <c r="Q27" i="1" l="1"/>
  <c r="N27" i="1"/>
  <c r="O27" i="1"/>
  <c r="P27" i="1"/>
  <c r="R26" i="1"/>
  <c r="S26" i="1" s="1"/>
  <c r="T26" i="1" s="1"/>
  <c r="K27" i="1"/>
  <c r="L27" i="1"/>
  <c r="M27" i="1"/>
  <c r="J27" i="1"/>
  <c r="I27" i="1"/>
  <c r="F27" i="1"/>
  <c r="G27" i="1"/>
  <c r="H27" i="1"/>
  <c r="A29" i="1"/>
  <c r="D28" i="1"/>
  <c r="C28" i="1"/>
  <c r="E28" i="1" s="1"/>
  <c r="Q28" i="1" l="1"/>
  <c r="N28" i="1"/>
  <c r="O28" i="1"/>
  <c r="P28" i="1"/>
  <c r="R27" i="1"/>
  <c r="S27" i="1" s="1"/>
  <c r="T27" i="1" s="1"/>
  <c r="L28" i="1"/>
  <c r="K28" i="1"/>
  <c r="M28" i="1"/>
  <c r="J28" i="1"/>
  <c r="I28" i="1"/>
  <c r="D29" i="1"/>
  <c r="A30" i="1"/>
  <c r="C29" i="1"/>
  <c r="E29" i="1" s="1"/>
  <c r="H28" i="1"/>
  <c r="F28" i="1"/>
  <c r="G28" i="1"/>
  <c r="Q29" i="1" l="1"/>
  <c r="O29" i="1"/>
  <c r="N29" i="1"/>
  <c r="P29" i="1"/>
  <c r="R28" i="1"/>
  <c r="S28" i="1" s="1"/>
  <c r="T28" i="1" s="1"/>
  <c r="K29" i="1"/>
  <c r="L29" i="1"/>
  <c r="M29" i="1"/>
  <c r="J29" i="1"/>
  <c r="I29" i="1"/>
  <c r="G29" i="1"/>
  <c r="H29" i="1"/>
  <c r="F29" i="1"/>
  <c r="D30" i="1"/>
  <c r="C30" i="1"/>
  <c r="E30" i="1" s="1"/>
  <c r="A31" i="1"/>
  <c r="Q30" i="1" l="1"/>
  <c r="N30" i="1"/>
  <c r="O30" i="1"/>
  <c r="P30" i="1"/>
  <c r="R29" i="1"/>
  <c r="S29" i="1" s="1"/>
  <c r="T29" i="1" s="1"/>
  <c r="L30" i="1"/>
  <c r="K30" i="1"/>
  <c r="M30" i="1"/>
  <c r="J30" i="1"/>
  <c r="I30" i="1"/>
  <c r="C31" i="1"/>
  <c r="E31" i="1" s="1"/>
  <c r="A32" i="1"/>
  <c r="D31" i="1"/>
  <c r="F30" i="1"/>
  <c r="G30" i="1"/>
  <c r="H30" i="1"/>
  <c r="Q31" i="1" l="1"/>
  <c r="N31" i="1"/>
  <c r="O31" i="1"/>
  <c r="P31" i="1"/>
  <c r="R30" i="1"/>
  <c r="S30" i="1" s="1"/>
  <c r="T30" i="1" s="1"/>
  <c r="K31" i="1"/>
  <c r="L31" i="1"/>
  <c r="M31" i="1"/>
  <c r="J31" i="1"/>
  <c r="I31" i="1"/>
  <c r="D32" i="1"/>
  <c r="C32" i="1"/>
  <c r="E32" i="1" s="1"/>
  <c r="A33" i="1"/>
  <c r="F31" i="1"/>
  <c r="H31" i="1"/>
  <c r="G31" i="1"/>
  <c r="Q32" i="1" l="1"/>
  <c r="N32" i="1"/>
  <c r="O32" i="1"/>
  <c r="P32" i="1"/>
  <c r="R31" i="1"/>
  <c r="S31" i="1" s="1"/>
  <c r="T31" i="1" s="1"/>
  <c r="L32" i="1"/>
  <c r="K32" i="1"/>
  <c r="M32" i="1"/>
  <c r="J32" i="1"/>
  <c r="I32" i="1"/>
  <c r="A34" i="1"/>
  <c r="D33" i="1"/>
  <c r="C33" i="1"/>
  <c r="E33" i="1" s="1"/>
  <c r="H32" i="1"/>
  <c r="F32" i="1"/>
  <c r="G32" i="1"/>
  <c r="Q33" i="1" l="1"/>
  <c r="O33" i="1"/>
  <c r="N33" i="1"/>
  <c r="P33" i="1"/>
  <c r="R32" i="1"/>
  <c r="S32" i="1" s="1"/>
  <c r="T32" i="1" s="1"/>
  <c r="K33" i="1"/>
  <c r="L33" i="1"/>
  <c r="M33" i="1"/>
  <c r="J33" i="1"/>
  <c r="I33" i="1"/>
  <c r="D34" i="1"/>
  <c r="A35" i="1"/>
  <c r="C34" i="1"/>
  <c r="E34" i="1" s="1"/>
  <c r="H33" i="1"/>
  <c r="G33" i="1"/>
  <c r="F33" i="1"/>
  <c r="Q34" i="1" l="1"/>
  <c r="N34" i="1"/>
  <c r="O34" i="1"/>
  <c r="P34" i="1"/>
  <c r="R33" i="1"/>
  <c r="S33" i="1" s="1"/>
  <c r="T33" i="1" s="1"/>
  <c r="L34" i="1"/>
  <c r="K34" i="1"/>
  <c r="M34" i="1"/>
  <c r="J34" i="1"/>
  <c r="I34" i="1"/>
  <c r="F34" i="1"/>
  <c r="H34" i="1"/>
  <c r="G34" i="1"/>
  <c r="D35" i="1"/>
  <c r="A36" i="1"/>
  <c r="C35" i="1"/>
  <c r="E35" i="1" s="1"/>
  <c r="Q35" i="1" l="1"/>
  <c r="N35" i="1"/>
  <c r="O35" i="1"/>
  <c r="P35" i="1"/>
  <c r="R34" i="1"/>
  <c r="S34" i="1" s="1"/>
  <c r="T34" i="1" s="1"/>
  <c r="K35" i="1"/>
  <c r="L35" i="1"/>
  <c r="M35" i="1"/>
  <c r="J35" i="1"/>
  <c r="I35" i="1"/>
  <c r="F35" i="1"/>
  <c r="H35" i="1"/>
  <c r="G35" i="1"/>
  <c r="C36" i="1"/>
  <c r="E36" i="1" s="1"/>
  <c r="A37" i="1"/>
  <c r="D36" i="1"/>
  <c r="Q36" i="1" l="1"/>
  <c r="N36" i="1"/>
  <c r="O36" i="1"/>
  <c r="P36" i="1"/>
  <c r="R35" i="1"/>
  <c r="S35" i="1" s="1"/>
  <c r="T35" i="1" s="1"/>
  <c r="L36" i="1"/>
  <c r="K36" i="1"/>
  <c r="M36" i="1"/>
  <c r="J36" i="1"/>
  <c r="I36" i="1"/>
  <c r="H36" i="1"/>
  <c r="G36" i="1"/>
  <c r="F36" i="1"/>
  <c r="A38" i="1"/>
  <c r="D37" i="1"/>
  <c r="C37" i="1"/>
  <c r="E37" i="1" s="1"/>
  <c r="Q37" i="1" l="1"/>
  <c r="O37" i="1"/>
  <c r="N37" i="1"/>
  <c r="P37" i="1"/>
  <c r="R36" i="1"/>
  <c r="S36" i="1" s="1"/>
  <c r="T36" i="1" s="1"/>
  <c r="K37" i="1"/>
  <c r="L37" i="1"/>
  <c r="M37" i="1"/>
  <c r="J37" i="1"/>
  <c r="I37" i="1"/>
  <c r="A39" i="1"/>
  <c r="D38" i="1"/>
  <c r="C38" i="1"/>
  <c r="E38" i="1" s="1"/>
  <c r="F37" i="1"/>
  <c r="H37" i="1"/>
  <c r="G37" i="1"/>
  <c r="Q38" i="1" l="1"/>
  <c r="N38" i="1"/>
  <c r="O38" i="1"/>
  <c r="P38" i="1"/>
  <c r="R37" i="1"/>
  <c r="S37" i="1" s="1"/>
  <c r="T37" i="1" s="1"/>
  <c r="L38" i="1"/>
  <c r="K38" i="1"/>
  <c r="M38" i="1"/>
  <c r="J38" i="1"/>
  <c r="I38" i="1"/>
  <c r="D39" i="1"/>
  <c r="C39" i="1"/>
  <c r="E39" i="1" s="1"/>
  <c r="A40" i="1"/>
  <c r="H38" i="1"/>
  <c r="F38" i="1"/>
  <c r="G38" i="1"/>
  <c r="Q39" i="1" l="1"/>
  <c r="N39" i="1"/>
  <c r="O39" i="1"/>
  <c r="P39" i="1"/>
  <c r="R38" i="1"/>
  <c r="S38" i="1" s="1"/>
  <c r="T38" i="1" s="1"/>
  <c r="K39" i="1"/>
  <c r="L39" i="1"/>
  <c r="M39" i="1"/>
  <c r="J39" i="1"/>
  <c r="I39" i="1"/>
  <c r="C40" i="1"/>
  <c r="E40" i="1" s="1"/>
  <c r="A41" i="1"/>
  <c r="D40" i="1"/>
  <c r="F39" i="1"/>
  <c r="H39" i="1"/>
  <c r="G39" i="1"/>
  <c r="N40" i="1" l="1"/>
  <c r="O40" i="1"/>
  <c r="Q40" i="1"/>
  <c r="P40" i="1"/>
  <c r="R39" i="1"/>
  <c r="S39" i="1" s="1"/>
  <c r="T39" i="1" s="1"/>
  <c r="L40" i="1"/>
  <c r="K40" i="1"/>
  <c r="M40" i="1"/>
  <c r="J40" i="1"/>
  <c r="I40" i="1"/>
  <c r="F40" i="1"/>
  <c r="H40" i="1"/>
  <c r="G40" i="1"/>
  <c r="C41" i="1"/>
  <c r="E41" i="1" s="1"/>
  <c r="A42" i="1"/>
  <c r="D41" i="1"/>
  <c r="Q41" i="1" l="1"/>
  <c r="O41" i="1"/>
  <c r="N41" i="1"/>
  <c r="P41" i="1"/>
  <c r="R40" i="1"/>
  <c r="S40" i="1" s="1"/>
  <c r="T40" i="1" s="1"/>
  <c r="K41" i="1"/>
  <c r="L41" i="1"/>
  <c r="M41" i="1"/>
  <c r="J41" i="1"/>
  <c r="I41" i="1"/>
  <c r="A43" i="1"/>
  <c r="D42" i="1"/>
  <c r="C42" i="1"/>
  <c r="E42" i="1" s="1"/>
  <c r="H41" i="1"/>
  <c r="G41" i="1"/>
  <c r="F41" i="1"/>
  <c r="R41" i="1" l="1"/>
  <c r="S41" i="1" s="1"/>
  <c r="T41" i="1" s="1"/>
  <c r="Q42" i="1"/>
  <c r="N42" i="1"/>
  <c r="O42" i="1"/>
  <c r="P42" i="1"/>
  <c r="L42" i="1"/>
  <c r="K42" i="1"/>
  <c r="M42" i="1"/>
  <c r="J42" i="1"/>
  <c r="I42" i="1"/>
  <c r="A44" i="1"/>
  <c r="D43" i="1"/>
  <c r="C43" i="1"/>
  <c r="E43" i="1" s="1"/>
  <c r="F42" i="1"/>
  <c r="G42" i="1"/>
  <c r="H42" i="1"/>
  <c r="Q43" i="1" l="1"/>
  <c r="N43" i="1"/>
  <c r="O43" i="1"/>
  <c r="P43" i="1"/>
  <c r="R42" i="1"/>
  <c r="S42" i="1" s="1"/>
  <c r="T42" i="1" s="1"/>
  <c r="K43" i="1"/>
  <c r="L43" i="1"/>
  <c r="M43" i="1"/>
  <c r="J43" i="1"/>
  <c r="I43" i="1"/>
  <c r="D44" i="1"/>
  <c r="C44" i="1"/>
  <c r="E44" i="1" s="1"/>
  <c r="A45" i="1"/>
  <c r="F43" i="1"/>
  <c r="H43" i="1"/>
  <c r="G43" i="1"/>
  <c r="Q44" i="1" l="1"/>
  <c r="N44" i="1"/>
  <c r="O44" i="1"/>
  <c r="P44" i="1"/>
  <c r="R43" i="1"/>
  <c r="S43" i="1" s="1"/>
  <c r="T43" i="1" s="1"/>
  <c r="L44" i="1"/>
  <c r="K44" i="1"/>
  <c r="M44" i="1"/>
  <c r="J44" i="1"/>
  <c r="I44" i="1"/>
  <c r="C45" i="1"/>
  <c r="E45" i="1" s="1"/>
  <c r="A46" i="1"/>
  <c r="D45" i="1"/>
  <c r="G44" i="1"/>
  <c r="F44" i="1"/>
  <c r="H44" i="1"/>
  <c r="Q45" i="1" l="1"/>
  <c r="O45" i="1"/>
  <c r="N45" i="1"/>
  <c r="P45" i="1"/>
  <c r="R44" i="1"/>
  <c r="S44" i="1" s="1"/>
  <c r="T44" i="1" s="1"/>
  <c r="K45" i="1"/>
  <c r="L45" i="1"/>
  <c r="M45" i="1"/>
  <c r="J45" i="1"/>
  <c r="I45" i="1"/>
  <c r="F45" i="1"/>
  <c r="H45" i="1"/>
  <c r="G45" i="1"/>
  <c r="C46" i="1"/>
  <c r="E46" i="1" s="1"/>
  <c r="A47" i="1"/>
  <c r="D46" i="1"/>
  <c r="Q46" i="1" l="1"/>
  <c r="N46" i="1"/>
  <c r="O46" i="1"/>
  <c r="P46" i="1"/>
  <c r="R45" i="1"/>
  <c r="S45" i="1" s="1"/>
  <c r="T45" i="1" s="1"/>
  <c r="L46" i="1"/>
  <c r="K46" i="1"/>
  <c r="M46" i="1"/>
  <c r="J46" i="1"/>
  <c r="I46" i="1"/>
  <c r="F46" i="1"/>
  <c r="H46" i="1"/>
  <c r="G46" i="1"/>
  <c r="D47" i="1"/>
  <c r="C47" i="1"/>
  <c r="E47" i="1" s="1"/>
  <c r="A48" i="1"/>
  <c r="Q47" i="1" l="1"/>
  <c r="N47" i="1"/>
  <c r="O47" i="1"/>
  <c r="P47" i="1"/>
  <c r="R46" i="1"/>
  <c r="S46" i="1" s="1"/>
  <c r="T46" i="1" s="1"/>
  <c r="K47" i="1"/>
  <c r="L47" i="1"/>
  <c r="M47" i="1"/>
  <c r="J47" i="1"/>
  <c r="I47" i="1"/>
  <c r="D48" i="1"/>
  <c r="C48" i="1"/>
  <c r="E48" i="1" s="1"/>
  <c r="A49" i="1"/>
  <c r="G47" i="1"/>
  <c r="H47" i="1"/>
  <c r="F47" i="1"/>
  <c r="Q48" i="1" l="1"/>
  <c r="N48" i="1"/>
  <c r="O48" i="1"/>
  <c r="P48" i="1"/>
  <c r="R47" i="1"/>
  <c r="S47" i="1" s="1"/>
  <c r="T47" i="1" s="1"/>
  <c r="L48" i="1"/>
  <c r="K48" i="1"/>
  <c r="M48" i="1"/>
  <c r="J48" i="1"/>
  <c r="I48" i="1"/>
  <c r="A50" i="1"/>
  <c r="C49" i="1"/>
  <c r="E49" i="1" s="1"/>
  <c r="D49" i="1"/>
  <c r="H48" i="1"/>
  <c r="F48" i="1"/>
  <c r="G48" i="1"/>
  <c r="Q49" i="1" l="1"/>
  <c r="O49" i="1"/>
  <c r="N49" i="1"/>
  <c r="P49" i="1"/>
  <c r="R48" i="1"/>
  <c r="S48" i="1" s="1"/>
  <c r="T48" i="1" s="1"/>
  <c r="K49" i="1"/>
  <c r="L49" i="1"/>
  <c r="M49" i="1"/>
  <c r="J49" i="1"/>
  <c r="I49" i="1"/>
  <c r="F49" i="1"/>
  <c r="H49" i="1"/>
  <c r="G49" i="1"/>
  <c r="D50" i="1"/>
  <c r="A51" i="1"/>
  <c r="C50" i="1"/>
  <c r="E50" i="1" s="1"/>
  <c r="Q50" i="1" l="1"/>
  <c r="N50" i="1"/>
  <c r="O50" i="1"/>
  <c r="P50" i="1"/>
  <c r="R49" i="1"/>
  <c r="S49" i="1" s="1"/>
  <c r="T49" i="1" s="1"/>
  <c r="L50" i="1"/>
  <c r="K50" i="1"/>
  <c r="M50" i="1"/>
  <c r="J50" i="1"/>
  <c r="I50" i="1"/>
  <c r="C51" i="1"/>
  <c r="E51" i="1" s="1"/>
  <c r="A52" i="1"/>
  <c r="D51" i="1"/>
  <c r="H50" i="1"/>
  <c r="F50" i="1"/>
  <c r="G50" i="1"/>
  <c r="Q51" i="1" l="1"/>
  <c r="N51" i="1"/>
  <c r="O51" i="1"/>
  <c r="P51" i="1"/>
  <c r="R50" i="1"/>
  <c r="S50" i="1" s="1"/>
  <c r="T50" i="1" s="1"/>
  <c r="K51" i="1"/>
  <c r="L51" i="1"/>
  <c r="M51" i="1"/>
  <c r="J51" i="1"/>
  <c r="I51" i="1"/>
  <c r="H51" i="1"/>
  <c r="F51" i="1"/>
  <c r="G51" i="1"/>
  <c r="C52" i="1"/>
  <c r="E52" i="1" s="1"/>
  <c r="A53" i="1"/>
  <c r="D52" i="1"/>
  <c r="Q52" i="1" l="1"/>
  <c r="N52" i="1"/>
  <c r="O52" i="1"/>
  <c r="P52" i="1"/>
  <c r="R51" i="1"/>
  <c r="S51" i="1" s="1"/>
  <c r="T51" i="1" s="1"/>
  <c r="L52" i="1"/>
  <c r="K52" i="1"/>
  <c r="M52" i="1"/>
  <c r="J52" i="1"/>
  <c r="I52" i="1"/>
  <c r="C53" i="1"/>
  <c r="E53" i="1" s="1"/>
  <c r="A54" i="1"/>
  <c r="D53" i="1"/>
  <c r="F52" i="1"/>
  <c r="G52" i="1"/>
  <c r="H52" i="1"/>
  <c r="Q53" i="1" l="1"/>
  <c r="O53" i="1"/>
  <c r="N53" i="1"/>
  <c r="P53" i="1"/>
  <c r="R52" i="1"/>
  <c r="S52" i="1" s="1"/>
  <c r="T52" i="1" s="1"/>
  <c r="K53" i="1"/>
  <c r="L53" i="1"/>
  <c r="M53" i="1"/>
  <c r="J53" i="1"/>
  <c r="I53" i="1"/>
  <c r="G53" i="1"/>
  <c r="H53" i="1"/>
  <c r="F53" i="1"/>
  <c r="A55" i="1"/>
  <c r="D54" i="1"/>
  <c r="C54" i="1"/>
  <c r="E54" i="1" s="1"/>
  <c r="Q54" i="1" l="1"/>
  <c r="N54" i="1"/>
  <c r="O54" i="1"/>
  <c r="P54" i="1"/>
  <c r="R53" i="1"/>
  <c r="S53" i="1" s="1"/>
  <c r="T53" i="1" s="1"/>
  <c r="L54" i="1"/>
  <c r="K54" i="1"/>
  <c r="M54" i="1"/>
  <c r="J54" i="1"/>
  <c r="I54" i="1"/>
  <c r="F54" i="1"/>
  <c r="H54" i="1"/>
  <c r="G54" i="1"/>
  <c r="D55" i="1"/>
  <c r="C55" i="1"/>
  <c r="E55" i="1" s="1"/>
  <c r="A56" i="1"/>
  <c r="Q55" i="1" l="1"/>
  <c r="N55" i="1"/>
  <c r="O55" i="1"/>
  <c r="P55" i="1"/>
  <c r="R54" i="1"/>
  <c r="S54" i="1" s="1"/>
  <c r="T54" i="1" s="1"/>
  <c r="K55" i="1"/>
  <c r="L55" i="1"/>
  <c r="M55" i="1"/>
  <c r="J55" i="1"/>
  <c r="I55" i="1"/>
  <c r="D56" i="1"/>
  <c r="C56" i="1"/>
  <c r="E56" i="1" s="1"/>
  <c r="A57" i="1"/>
  <c r="F55" i="1"/>
  <c r="G55" i="1"/>
  <c r="H55" i="1"/>
  <c r="N56" i="1" l="1"/>
  <c r="O56" i="1"/>
  <c r="Q56" i="1"/>
  <c r="P56" i="1"/>
  <c r="R55" i="1"/>
  <c r="S55" i="1" s="1"/>
  <c r="T55" i="1" s="1"/>
  <c r="L56" i="1"/>
  <c r="K56" i="1"/>
  <c r="M56" i="1"/>
  <c r="J56" i="1"/>
  <c r="I56" i="1"/>
  <c r="A58" i="1"/>
  <c r="D57" i="1"/>
  <c r="C57" i="1"/>
  <c r="E57" i="1" s="1"/>
  <c r="G56" i="1"/>
  <c r="H56" i="1"/>
  <c r="F56" i="1"/>
  <c r="Q57" i="1" l="1"/>
  <c r="O57" i="1"/>
  <c r="N57" i="1"/>
  <c r="P57" i="1"/>
  <c r="R56" i="1"/>
  <c r="S56" i="1" s="1"/>
  <c r="T56" i="1" s="1"/>
  <c r="K57" i="1"/>
  <c r="L57" i="1"/>
  <c r="M57" i="1"/>
  <c r="J57" i="1"/>
  <c r="I57" i="1"/>
  <c r="F57" i="1"/>
  <c r="G57" i="1"/>
  <c r="H57" i="1"/>
  <c r="C58" i="1"/>
  <c r="E58" i="1" s="1"/>
  <c r="A59" i="1"/>
  <c r="D58" i="1"/>
  <c r="Q58" i="1" l="1"/>
  <c r="N58" i="1"/>
  <c r="O58" i="1"/>
  <c r="P58" i="1"/>
  <c r="R57" i="1"/>
  <c r="S57" i="1" s="1"/>
  <c r="T57" i="1" s="1"/>
  <c r="L58" i="1"/>
  <c r="K58" i="1"/>
  <c r="M58" i="1"/>
  <c r="J58" i="1"/>
  <c r="I58" i="1"/>
  <c r="D59" i="1"/>
  <c r="C59" i="1"/>
  <c r="E59" i="1" s="1"/>
  <c r="A60" i="1"/>
  <c r="G58" i="1"/>
  <c r="H58" i="1"/>
  <c r="F58" i="1"/>
  <c r="Q59" i="1" l="1"/>
  <c r="N59" i="1"/>
  <c r="O59" i="1"/>
  <c r="P59" i="1"/>
  <c r="R58" i="1"/>
  <c r="S58" i="1" s="1"/>
  <c r="T58" i="1" s="1"/>
  <c r="K59" i="1"/>
  <c r="L59" i="1"/>
  <c r="M59" i="1"/>
  <c r="J59" i="1"/>
  <c r="I59" i="1"/>
  <c r="A61" i="1"/>
  <c r="D60" i="1"/>
  <c r="C60" i="1"/>
  <c r="E60" i="1" s="1"/>
  <c r="F59" i="1"/>
  <c r="H59" i="1"/>
  <c r="G59" i="1"/>
  <c r="Q60" i="1" l="1"/>
  <c r="N60" i="1"/>
  <c r="O60" i="1"/>
  <c r="P60" i="1"/>
  <c r="R59" i="1"/>
  <c r="S59" i="1" s="1"/>
  <c r="T59" i="1" s="1"/>
  <c r="L60" i="1"/>
  <c r="K60" i="1"/>
  <c r="M60" i="1"/>
  <c r="J60" i="1"/>
  <c r="I60" i="1"/>
  <c r="A62" i="1"/>
  <c r="D61" i="1"/>
  <c r="C61" i="1"/>
  <c r="E61" i="1" s="1"/>
  <c r="H60" i="1"/>
  <c r="F60" i="1"/>
  <c r="G60" i="1"/>
  <c r="Q61" i="1" l="1"/>
  <c r="O61" i="1"/>
  <c r="N61" i="1"/>
  <c r="P61" i="1"/>
  <c r="R60" i="1"/>
  <c r="S60" i="1" s="1"/>
  <c r="T60" i="1" s="1"/>
  <c r="K61" i="1"/>
  <c r="L61" i="1"/>
  <c r="M61" i="1"/>
  <c r="J61" i="1"/>
  <c r="I61" i="1"/>
  <c r="C62" i="1"/>
  <c r="E62" i="1" s="1"/>
  <c r="A63" i="1"/>
  <c r="D62" i="1"/>
  <c r="G61" i="1"/>
  <c r="F61" i="1"/>
  <c r="H61" i="1"/>
  <c r="Q62" i="1" l="1"/>
  <c r="N62" i="1"/>
  <c r="O62" i="1"/>
  <c r="P62" i="1"/>
  <c r="R61" i="1"/>
  <c r="S61" i="1" s="1"/>
  <c r="T61" i="1" s="1"/>
  <c r="L62" i="1"/>
  <c r="K62" i="1"/>
  <c r="M62" i="1"/>
  <c r="J62" i="1"/>
  <c r="I62" i="1"/>
  <c r="H62" i="1"/>
  <c r="G62" i="1"/>
  <c r="F62" i="1"/>
  <c r="D63" i="1"/>
  <c r="A64" i="1"/>
  <c r="C63" i="1"/>
  <c r="E63" i="1" s="1"/>
  <c r="Q63" i="1" l="1"/>
  <c r="N63" i="1"/>
  <c r="O63" i="1"/>
  <c r="P63" i="1"/>
  <c r="R62" i="1"/>
  <c r="S62" i="1" s="1"/>
  <c r="T62" i="1" s="1"/>
  <c r="K63" i="1"/>
  <c r="L63" i="1"/>
  <c r="M63" i="1"/>
  <c r="J63" i="1"/>
  <c r="I63" i="1"/>
  <c r="D64" i="1"/>
  <c r="C64" i="1"/>
  <c r="E64" i="1" s="1"/>
  <c r="A65" i="1"/>
  <c r="G63" i="1"/>
  <c r="H63" i="1"/>
  <c r="F63" i="1"/>
  <c r="Q64" i="1" l="1"/>
  <c r="N64" i="1"/>
  <c r="O64" i="1"/>
  <c r="P64" i="1"/>
  <c r="R63" i="1"/>
  <c r="S63" i="1" s="1"/>
  <c r="T63" i="1" s="1"/>
  <c r="L64" i="1"/>
  <c r="K64" i="1"/>
  <c r="M64" i="1"/>
  <c r="J64" i="1"/>
  <c r="I64" i="1"/>
  <c r="C65" i="1"/>
  <c r="E65" i="1" s="1"/>
  <c r="A66" i="1"/>
  <c r="D65" i="1"/>
  <c r="G64" i="1"/>
  <c r="H64" i="1"/>
  <c r="F64" i="1"/>
  <c r="Q65" i="1" l="1"/>
  <c r="O65" i="1"/>
  <c r="N65" i="1"/>
  <c r="P65" i="1"/>
  <c r="R64" i="1"/>
  <c r="S64" i="1" s="1"/>
  <c r="T64" i="1" s="1"/>
  <c r="K65" i="1"/>
  <c r="L65" i="1"/>
  <c r="M65" i="1"/>
  <c r="J65" i="1"/>
  <c r="I65" i="1"/>
  <c r="G65" i="1"/>
  <c r="F65" i="1"/>
  <c r="H65" i="1"/>
  <c r="C66" i="1"/>
  <c r="E66" i="1" s="1"/>
  <c r="A67" i="1"/>
  <c r="D66" i="1"/>
  <c r="Q66" i="1" l="1"/>
  <c r="N66" i="1"/>
  <c r="O66" i="1"/>
  <c r="P66" i="1"/>
  <c r="R65" i="1"/>
  <c r="S65" i="1" s="1"/>
  <c r="T65" i="1" s="1"/>
  <c r="L66" i="1"/>
  <c r="K66" i="1"/>
  <c r="M66" i="1"/>
  <c r="J66" i="1"/>
  <c r="I66" i="1"/>
  <c r="C67" i="1"/>
  <c r="E67" i="1" s="1"/>
  <c r="A68" i="1"/>
  <c r="D67" i="1"/>
  <c r="H66" i="1"/>
  <c r="F66" i="1"/>
  <c r="G66" i="1"/>
  <c r="Q67" i="1" l="1"/>
  <c r="N67" i="1"/>
  <c r="O67" i="1"/>
  <c r="P67" i="1"/>
  <c r="R66" i="1"/>
  <c r="S66" i="1" s="1"/>
  <c r="T66" i="1" s="1"/>
  <c r="K67" i="1"/>
  <c r="L67" i="1"/>
  <c r="M67" i="1"/>
  <c r="J67" i="1"/>
  <c r="I67" i="1"/>
  <c r="G67" i="1"/>
  <c r="F67" i="1"/>
  <c r="H67" i="1"/>
  <c r="A69" i="1"/>
  <c r="C68" i="1"/>
  <c r="E68" i="1" s="1"/>
  <c r="D68" i="1"/>
  <c r="Q68" i="1" l="1"/>
  <c r="N68" i="1"/>
  <c r="O68" i="1"/>
  <c r="P68" i="1"/>
  <c r="R67" i="1"/>
  <c r="S67" i="1" s="1"/>
  <c r="T67" i="1" s="1"/>
  <c r="L68" i="1"/>
  <c r="K68" i="1"/>
  <c r="M68" i="1"/>
  <c r="J68" i="1"/>
  <c r="I68" i="1"/>
  <c r="F68" i="1"/>
  <c r="G68" i="1"/>
  <c r="H68" i="1"/>
  <c r="D69" i="1"/>
  <c r="C69" i="1"/>
  <c r="E69" i="1" s="1"/>
  <c r="A70" i="1"/>
  <c r="Q69" i="1" l="1"/>
  <c r="O69" i="1"/>
  <c r="N69" i="1"/>
  <c r="P69" i="1"/>
  <c r="R68" i="1"/>
  <c r="S68" i="1" s="1"/>
  <c r="T68" i="1" s="1"/>
  <c r="K69" i="1"/>
  <c r="L69" i="1"/>
  <c r="M69" i="1"/>
  <c r="J69" i="1"/>
  <c r="I69" i="1"/>
  <c r="A71" i="1"/>
  <c r="D70" i="1"/>
  <c r="C70" i="1"/>
  <c r="E70" i="1" s="1"/>
  <c r="H69" i="1"/>
  <c r="G69" i="1"/>
  <c r="F69" i="1"/>
  <c r="Q70" i="1" l="1"/>
  <c r="N70" i="1"/>
  <c r="O70" i="1"/>
  <c r="P70" i="1"/>
  <c r="R69" i="1"/>
  <c r="S69" i="1" s="1"/>
  <c r="T69" i="1" s="1"/>
  <c r="L70" i="1"/>
  <c r="K70" i="1"/>
  <c r="M70" i="1"/>
  <c r="J70" i="1"/>
  <c r="I70" i="1"/>
  <c r="H70" i="1"/>
  <c r="G70" i="1"/>
  <c r="F70" i="1"/>
  <c r="A72" i="1"/>
  <c r="D71" i="1"/>
  <c r="C71" i="1"/>
  <c r="E71" i="1" s="1"/>
  <c r="Q71" i="1" l="1"/>
  <c r="N71" i="1"/>
  <c r="O71" i="1"/>
  <c r="P71" i="1"/>
  <c r="R70" i="1"/>
  <c r="S70" i="1" s="1"/>
  <c r="T70" i="1" s="1"/>
  <c r="K71" i="1"/>
  <c r="L71" i="1"/>
  <c r="M71" i="1"/>
  <c r="J71" i="1"/>
  <c r="I71" i="1"/>
  <c r="H71" i="1"/>
  <c r="F71" i="1"/>
  <c r="G71" i="1"/>
  <c r="D72" i="1"/>
  <c r="C72" i="1"/>
  <c r="E72" i="1" s="1"/>
  <c r="A73" i="1"/>
  <c r="N72" i="1" l="1"/>
  <c r="O72" i="1"/>
  <c r="Q72" i="1"/>
  <c r="P72" i="1"/>
  <c r="R71" i="1"/>
  <c r="S71" i="1" s="1"/>
  <c r="T71" i="1" s="1"/>
  <c r="L72" i="1"/>
  <c r="K72" i="1"/>
  <c r="M72" i="1"/>
  <c r="J72" i="1"/>
  <c r="I72" i="1"/>
  <c r="D73" i="1"/>
  <c r="A74" i="1"/>
  <c r="C73" i="1"/>
  <c r="E73" i="1" s="1"/>
  <c r="G72" i="1"/>
  <c r="F72" i="1"/>
  <c r="H72" i="1"/>
  <c r="Q73" i="1" l="1"/>
  <c r="O73" i="1"/>
  <c r="N73" i="1"/>
  <c r="P73" i="1"/>
  <c r="R72" i="1"/>
  <c r="S72" i="1" s="1"/>
  <c r="T72" i="1" s="1"/>
  <c r="K73" i="1"/>
  <c r="L73" i="1"/>
  <c r="M73" i="1"/>
  <c r="J73" i="1"/>
  <c r="I73" i="1"/>
  <c r="G73" i="1"/>
  <c r="H73" i="1"/>
  <c r="F73" i="1"/>
  <c r="D74" i="1"/>
  <c r="C74" i="1"/>
  <c r="E74" i="1" s="1"/>
  <c r="A75" i="1"/>
  <c r="Q74" i="1" l="1"/>
  <c r="N74" i="1"/>
  <c r="O74" i="1"/>
  <c r="P74" i="1"/>
  <c r="R73" i="1"/>
  <c r="S73" i="1" s="1"/>
  <c r="T73" i="1" s="1"/>
  <c r="L74" i="1"/>
  <c r="K74" i="1"/>
  <c r="M74" i="1"/>
  <c r="J74" i="1"/>
  <c r="I74" i="1"/>
  <c r="D75" i="1"/>
  <c r="C75" i="1"/>
  <c r="E75" i="1" s="1"/>
  <c r="A76" i="1"/>
  <c r="H74" i="1"/>
  <c r="G74" i="1"/>
  <c r="F74" i="1"/>
  <c r="Q75" i="1" l="1"/>
  <c r="N75" i="1"/>
  <c r="O75" i="1"/>
  <c r="P75" i="1"/>
  <c r="R74" i="1"/>
  <c r="S74" i="1" s="1"/>
  <c r="T74" i="1" s="1"/>
  <c r="K75" i="1"/>
  <c r="L75" i="1"/>
  <c r="M75" i="1"/>
  <c r="J75" i="1"/>
  <c r="I75" i="1"/>
  <c r="A77" i="1"/>
  <c r="C76" i="1"/>
  <c r="E76" i="1" s="1"/>
  <c r="D76" i="1"/>
  <c r="H75" i="1"/>
  <c r="F75" i="1"/>
  <c r="G75" i="1"/>
  <c r="Q76" i="1" l="1"/>
  <c r="N76" i="1"/>
  <c r="O76" i="1"/>
  <c r="P76" i="1"/>
  <c r="R75" i="1"/>
  <c r="S75" i="1" s="1"/>
  <c r="T75" i="1" s="1"/>
  <c r="L76" i="1"/>
  <c r="K76" i="1"/>
  <c r="M76" i="1"/>
  <c r="J76" i="1"/>
  <c r="I76" i="1"/>
  <c r="H76" i="1"/>
  <c r="F76" i="1"/>
  <c r="G76" i="1"/>
  <c r="A78" i="1"/>
  <c r="D77" i="1"/>
  <c r="C77" i="1"/>
  <c r="E77" i="1" s="1"/>
  <c r="Q77" i="1" l="1"/>
  <c r="O77" i="1"/>
  <c r="N77" i="1"/>
  <c r="P77" i="1"/>
  <c r="R76" i="1"/>
  <c r="S76" i="1" s="1"/>
  <c r="T76" i="1" s="1"/>
  <c r="K77" i="1"/>
  <c r="L77" i="1"/>
  <c r="M77" i="1"/>
  <c r="J77" i="1"/>
  <c r="I77" i="1"/>
  <c r="F77" i="1"/>
  <c r="H77" i="1"/>
  <c r="G77" i="1"/>
  <c r="D78" i="1"/>
  <c r="C78" i="1"/>
  <c r="E78" i="1" s="1"/>
  <c r="A79" i="1"/>
  <c r="Q78" i="1" l="1"/>
  <c r="N78" i="1"/>
  <c r="O78" i="1"/>
  <c r="P78" i="1"/>
  <c r="R77" i="1"/>
  <c r="S77" i="1" s="1"/>
  <c r="T77" i="1" s="1"/>
  <c r="L78" i="1"/>
  <c r="K78" i="1"/>
  <c r="M78" i="1"/>
  <c r="J78" i="1"/>
  <c r="I78" i="1"/>
  <c r="D79" i="1"/>
  <c r="C79" i="1"/>
  <c r="E79" i="1" s="1"/>
  <c r="A80" i="1"/>
  <c r="G78" i="1"/>
  <c r="F78" i="1"/>
  <c r="H78" i="1"/>
  <c r="Q79" i="1" l="1"/>
  <c r="N79" i="1"/>
  <c r="O79" i="1"/>
  <c r="P79" i="1"/>
  <c r="R78" i="1"/>
  <c r="S78" i="1" s="1"/>
  <c r="T78" i="1" s="1"/>
  <c r="K79" i="1"/>
  <c r="L79" i="1"/>
  <c r="M79" i="1"/>
  <c r="J79" i="1"/>
  <c r="I79" i="1"/>
  <c r="D80" i="1"/>
  <c r="C80" i="1"/>
  <c r="E80" i="1" s="1"/>
  <c r="A81" i="1"/>
  <c r="F79" i="1"/>
  <c r="G79" i="1"/>
  <c r="H79" i="1"/>
  <c r="Q80" i="1" l="1"/>
  <c r="N80" i="1"/>
  <c r="O80" i="1"/>
  <c r="P80" i="1"/>
  <c r="R79" i="1"/>
  <c r="S79" i="1" s="1"/>
  <c r="T79" i="1" s="1"/>
  <c r="L80" i="1"/>
  <c r="K80" i="1"/>
  <c r="M80" i="1"/>
  <c r="J80" i="1"/>
  <c r="I80" i="1"/>
  <c r="A82" i="1"/>
  <c r="D81" i="1"/>
  <c r="C81" i="1"/>
  <c r="E81" i="1" s="1"/>
  <c r="H80" i="1"/>
  <c r="F80" i="1"/>
  <c r="G80" i="1"/>
  <c r="Q81" i="1" l="1"/>
  <c r="O81" i="1"/>
  <c r="N81" i="1"/>
  <c r="P81" i="1"/>
  <c r="R80" i="1"/>
  <c r="S80" i="1" s="1"/>
  <c r="T80" i="1" s="1"/>
  <c r="K81" i="1"/>
  <c r="L81" i="1"/>
  <c r="M81" i="1"/>
  <c r="J81" i="1"/>
  <c r="I81" i="1"/>
  <c r="D82" i="1"/>
  <c r="C82" i="1"/>
  <c r="E82" i="1" s="1"/>
  <c r="A83" i="1"/>
  <c r="H81" i="1"/>
  <c r="G81" i="1"/>
  <c r="F81" i="1"/>
  <c r="Q82" i="1" l="1"/>
  <c r="N82" i="1"/>
  <c r="O82" i="1"/>
  <c r="P82" i="1"/>
  <c r="R81" i="1"/>
  <c r="S81" i="1" s="1"/>
  <c r="T81" i="1" s="1"/>
  <c r="L82" i="1"/>
  <c r="K82" i="1"/>
  <c r="M82" i="1"/>
  <c r="J82" i="1"/>
  <c r="I82" i="1"/>
  <c r="A84" i="1"/>
  <c r="D83" i="1"/>
  <c r="C83" i="1"/>
  <c r="E83" i="1" s="1"/>
  <c r="G82" i="1"/>
  <c r="H82" i="1"/>
  <c r="F82" i="1"/>
  <c r="Q83" i="1" l="1"/>
  <c r="N83" i="1"/>
  <c r="O83" i="1"/>
  <c r="P83" i="1"/>
  <c r="R82" i="1"/>
  <c r="S82" i="1" s="1"/>
  <c r="T82" i="1" s="1"/>
  <c r="K83" i="1"/>
  <c r="L83" i="1"/>
  <c r="M83" i="1"/>
  <c r="J83" i="1"/>
  <c r="I83" i="1"/>
  <c r="D84" i="1"/>
  <c r="C84" i="1"/>
  <c r="E84" i="1" s="1"/>
  <c r="A85" i="1"/>
  <c r="F83" i="1"/>
  <c r="H83" i="1"/>
  <c r="G83" i="1"/>
  <c r="Q84" i="1" l="1"/>
  <c r="N84" i="1"/>
  <c r="O84" i="1"/>
  <c r="P84" i="1"/>
  <c r="R83" i="1"/>
  <c r="S83" i="1" s="1"/>
  <c r="T83" i="1" s="1"/>
  <c r="L84" i="1"/>
  <c r="K84" i="1"/>
  <c r="M84" i="1"/>
  <c r="J84" i="1"/>
  <c r="I84" i="1"/>
  <c r="D85" i="1"/>
  <c r="C85" i="1"/>
  <c r="E85" i="1" s="1"/>
  <c r="A86" i="1"/>
  <c r="G84" i="1"/>
  <c r="H84" i="1"/>
  <c r="F84" i="1"/>
  <c r="Q85" i="1" l="1"/>
  <c r="O85" i="1"/>
  <c r="N85" i="1"/>
  <c r="P85" i="1"/>
  <c r="R84" i="1"/>
  <c r="S84" i="1" s="1"/>
  <c r="T84" i="1" s="1"/>
  <c r="K85" i="1"/>
  <c r="L85" i="1"/>
  <c r="M85" i="1"/>
  <c r="J85" i="1"/>
  <c r="I85" i="1"/>
  <c r="D86" i="1"/>
  <c r="C86" i="1"/>
  <c r="E86" i="1" s="1"/>
  <c r="A87" i="1"/>
  <c r="F85" i="1"/>
  <c r="H85" i="1"/>
  <c r="G85" i="1"/>
  <c r="Q86" i="1" l="1"/>
  <c r="N86" i="1"/>
  <c r="O86" i="1"/>
  <c r="P86" i="1"/>
  <c r="R85" i="1"/>
  <c r="S85" i="1" s="1"/>
  <c r="T85" i="1" s="1"/>
  <c r="L86" i="1"/>
  <c r="K86" i="1"/>
  <c r="M86" i="1"/>
  <c r="J86" i="1"/>
  <c r="I86" i="1"/>
  <c r="D87" i="1"/>
  <c r="C87" i="1"/>
  <c r="E87" i="1" s="1"/>
  <c r="A88" i="1"/>
  <c r="F86" i="1"/>
  <c r="G86" i="1"/>
  <c r="H86" i="1"/>
  <c r="Q87" i="1" l="1"/>
  <c r="N87" i="1"/>
  <c r="O87" i="1"/>
  <c r="P87" i="1"/>
  <c r="R86" i="1"/>
  <c r="S86" i="1" s="1"/>
  <c r="T86" i="1" s="1"/>
  <c r="K87" i="1"/>
  <c r="L87" i="1"/>
  <c r="M87" i="1"/>
  <c r="J87" i="1"/>
  <c r="I87" i="1"/>
  <c r="D88" i="1"/>
  <c r="C88" i="1"/>
  <c r="E88" i="1" s="1"/>
  <c r="A89" i="1"/>
  <c r="H87" i="1"/>
  <c r="G87" i="1"/>
  <c r="F87" i="1"/>
  <c r="N88" i="1" l="1"/>
  <c r="O88" i="1"/>
  <c r="Q88" i="1"/>
  <c r="P88" i="1"/>
  <c r="R87" i="1"/>
  <c r="S87" i="1" s="1"/>
  <c r="T87" i="1" s="1"/>
  <c r="L88" i="1"/>
  <c r="K88" i="1"/>
  <c r="M88" i="1"/>
  <c r="J88" i="1"/>
  <c r="I88" i="1"/>
  <c r="C89" i="1"/>
  <c r="E89" i="1" s="1"/>
  <c r="D89" i="1"/>
  <c r="A90" i="1"/>
  <c r="F88" i="1"/>
  <c r="H88" i="1"/>
  <c r="G88" i="1"/>
  <c r="Q89" i="1" l="1"/>
  <c r="O89" i="1"/>
  <c r="N89" i="1"/>
  <c r="P89" i="1"/>
  <c r="R88" i="1"/>
  <c r="S88" i="1" s="1"/>
  <c r="T88" i="1" s="1"/>
  <c r="K89" i="1"/>
  <c r="L89" i="1"/>
  <c r="M89" i="1"/>
  <c r="J89" i="1"/>
  <c r="I89" i="1"/>
  <c r="C90" i="1"/>
  <c r="E90" i="1" s="1"/>
  <c r="A91" i="1"/>
  <c r="D90" i="1"/>
  <c r="G89" i="1"/>
  <c r="F89" i="1"/>
  <c r="H89" i="1"/>
  <c r="Q90" i="1" l="1"/>
  <c r="N90" i="1"/>
  <c r="O90" i="1"/>
  <c r="P90" i="1"/>
  <c r="R89" i="1"/>
  <c r="S89" i="1" s="1"/>
  <c r="T89" i="1" s="1"/>
  <c r="L90" i="1"/>
  <c r="K90" i="1"/>
  <c r="M90" i="1"/>
  <c r="J90" i="1"/>
  <c r="I90" i="1"/>
  <c r="H90" i="1"/>
  <c r="G90" i="1"/>
  <c r="F90" i="1"/>
  <c r="A92" i="1"/>
  <c r="D91" i="1"/>
  <c r="C91" i="1"/>
  <c r="E91" i="1" s="1"/>
  <c r="Q91" i="1" l="1"/>
  <c r="N91" i="1"/>
  <c r="O91" i="1"/>
  <c r="P91" i="1"/>
  <c r="R90" i="1"/>
  <c r="S90" i="1" s="1"/>
  <c r="T90" i="1" s="1"/>
  <c r="K91" i="1"/>
  <c r="L91" i="1"/>
  <c r="M91" i="1"/>
  <c r="J91" i="1"/>
  <c r="I91" i="1"/>
  <c r="C92" i="1"/>
  <c r="E92" i="1" s="1"/>
  <c r="A93" i="1"/>
  <c r="D92" i="1"/>
  <c r="G91" i="1"/>
  <c r="H91" i="1"/>
  <c r="F91" i="1"/>
  <c r="Q92" i="1" l="1"/>
  <c r="N92" i="1"/>
  <c r="O92" i="1"/>
  <c r="P92" i="1"/>
  <c r="R91" i="1"/>
  <c r="S91" i="1" s="1"/>
  <c r="T91" i="1" s="1"/>
  <c r="L92" i="1"/>
  <c r="K92" i="1"/>
  <c r="M92" i="1"/>
  <c r="J92" i="1"/>
  <c r="I92" i="1"/>
  <c r="G92" i="1"/>
  <c r="H92" i="1"/>
  <c r="F92" i="1"/>
  <c r="D93" i="1"/>
  <c r="A94" i="1"/>
  <c r="C93" i="1"/>
  <c r="E93" i="1" s="1"/>
  <c r="Q93" i="1" l="1"/>
  <c r="O93" i="1"/>
  <c r="N93" i="1"/>
  <c r="P93" i="1"/>
  <c r="R92" i="1"/>
  <c r="S92" i="1" s="1"/>
  <c r="T92" i="1" s="1"/>
  <c r="K93" i="1"/>
  <c r="L93" i="1"/>
  <c r="M93" i="1"/>
  <c r="J93" i="1"/>
  <c r="I93" i="1"/>
  <c r="A95" i="1"/>
  <c r="C94" i="1"/>
  <c r="E94" i="1" s="1"/>
  <c r="D94" i="1"/>
  <c r="G93" i="1"/>
  <c r="F93" i="1"/>
  <c r="H93" i="1"/>
  <c r="Q94" i="1" l="1"/>
  <c r="N94" i="1"/>
  <c r="O94" i="1"/>
  <c r="P94" i="1"/>
  <c r="R93" i="1"/>
  <c r="S93" i="1" s="1"/>
  <c r="T93" i="1" s="1"/>
  <c r="L94" i="1"/>
  <c r="K94" i="1"/>
  <c r="M94" i="1"/>
  <c r="J94" i="1"/>
  <c r="I94" i="1"/>
  <c r="F94" i="1"/>
  <c r="G94" i="1"/>
  <c r="H94" i="1"/>
  <c r="D95" i="1"/>
  <c r="A96" i="1"/>
  <c r="C95" i="1"/>
  <c r="E95" i="1" s="1"/>
  <c r="Q95" i="1" l="1"/>
  <c r="N95" i="1"/>
  <c r="O95" i="1"/>
  <c r="P95" i="1"/>
  <c r="R94" i="1"/>
  <c r="S94" i="1" s="1"/>
  <c r="T94" i="1" s="1"/>
  <c r="K95" i="1"/>
  <c r="L95" i="1"/>
  <c r="M95" i="1"/>
  <c r="J95" i="1"/>
  <c r="I95" i="1"/>
  <c r="C96" i="1"/>
  <c r="E96" i="1" s="1"/>
  <c r="A97" i="1"/>
  <c r="D96" i="1"/>
  <c r="G95" i="1"/>
  <c r="H95" i="1"/>
  <c r="F95" i="1"/>
  <c r="Q96" i="1" l="1"/>
  <c r="N96" i="1"/>
  <c r="O96" i="1"/>
  <c r="P96" i="1"/>
  <c r="R95" i="1"/>
  <c r="S95" i="1" s="1"/>
  <c r="T95" i="1" s="1"/>
  <c r="L96" i="1"/>
  <c r="K96" i="1"/>
  <c r="M96" i="1"/>
  <c r="J96" i="1"/>
  <c r="I96" i="1"/>
  <c r="H96" i="1"/>
  <c r="G96" i="1"/>
  <c r="F96" i="1"/>
  <c r="A98" i="1"/>
  <c r="D97" i="1"/>
  <c r="C97" i="1"/>
  <c r="E97" i="1" s="1"/>
  <c r="Q97" i="1" l="1"/>
  <c r="O97" i="1"/>
  <c r="N97" i="1"/>
  <c r="P97" i="1"/>
  <c r="R96" i="1"/>
  <c r="S96" i="1" s="1"/>
  <c r="T96" i="1" s="1"/>
  <c r="K97" i="1"/>
  <c r="L97" i="1"/>
  <c r="M97" i="1"/>
  <c r="J97" i="1"/>
  <c r="I97" i="1"/>
  <c r="A99" i="1"/>
  <c r="C98" i="1"/>
  <c r="E98" i="1" s="1"/>
  <c r="D98" i="1"/>
  <c r="G97" i="1"/>
  <c r="F97" i="1"/>
  <c r="H97" i="1"/>
  <c r="Q98" i="1" l="1"/>
  <c r="N98" i="1"/>
  <c r="O98" i="1"/>
  <c r="P98" i="1"/>
  <c r="R97" i="1"/>
  <c r="S97" i="1" s="1"/>
  <c r="T97" i="1" s="1"/>
  <c r="L98" i="1"/>
  <c r="K98" i="1"/>
  <c r="M98" i="1"/>
  <c r="J98" i="1"/>
  <c r="I98" i="1"/>
  <c r="F98" i="1"/>
  <c r="H98" i="1"/>
  <c r="G98" i="1"/>
  <c r="C99" i="1"/>
  <c r="E99" i="1" s="1"/>
  <c r="A100" i="1"/>
  <c r="D99" i="1"/>
  <c r="Q99" i="1" l="1"/>
  <c r="N99" i="1"/>
  <c r="O99" i="1"/>
  <c r="P99" i="1"/>
  <c r="R98" i="1"/>
  <c r="S98" i="1" s="1"/>
  <c r="T98" i="1" s="1"/>
  <c r="K99" i="1"/>
  <c r="L99" i="1"/>
  <c r="M99" i="1"/>
  <c r="J99" i="1"/>
  <c r="I99" i="1"/>
  <c r="A101" i="1"/>
  <c r="D100" i="1"/>
  <c r="C100" i="1"/>
  <c r="E100" i="1" s="1"/>
  <c r="H99" i="1"/>
  <c r="F99" i="1"/>
  <c r="G99" i="1"/>
  <c r="Q100" i="1" l="1"/>
  <c r="N100" i="1"/>
  <c r="O100" i="1"/>
  <c r="P100" i="1"/>
  <c r="R99" i="1"/>
  <c r="S99" i="1" s="1"/>
  <c r="T99" i="1" s="1"/>
  <c r="L100" i="1"/>
  <c r="K100" i="1"/>
  <c r="M100" i="1"/>
  <c r="J100" i="1"/>
  <c r="I100" i="1"/>
  <c r="A102" i="1"/>
  <c r="D101" i="1"/>
  <c r="C101" i="1"/>
  <c r="E101" i="1" s="1"/>
  <c r="H100" i="1"/>
  <c r="G100" i="1"/>
  <c r="F100" i="1"/>
  <c r="Q101" i="1" l="1"/>
  <c r="O101" i="1"/>
  <c r="N101" i="1"/>
  <c r="P101" i="1"/>
  <c r="R100" i="1"/>
  <c r="S100" i="1" s="1"/>
  <c r="T100" i="1" s="1"/>
  <c r="K101" i="1"/>
  <c r="L101" i="1"/>
  <c r="M101" i="1"/>
  <c r="J101" i="1"/>
  <c r="I101" i="1"/>
  <c r="A103" i="1"/>
  <c r="D102" i="1"/>
  <c r="C102" i="1"/>
  <c r="E102" i="1" s="1"/>
  <c r="F101" i="1"/>
  <c r="G101" i="1"/>
  <c r="H101" i="1"/>
  <c r="Q102" i="1" l="1"/>
  <c r="N102" i="1"/>
  <c r="O102" i="1"/>
  <c r="P102" i="1"/>
  <c r="R101" i="1"/>
  <c r="S101" i="1" s="1"/>
  <c r="T101" i="1" s="1"/>
  <c r="L102" i="1"/>
  <c r="K102" i="1"/>
  <c r="M102" i="1"/>
  <c r="J102" i="1"/>
  <c r="I102" i="1"/>
  <c r="C103" i="1"/>
  <c r="E103" i="1" s="1"/>
  <c r="A104" i="1"/>
  <c r="D103" i="1"/>
  <c r="G102" i="1"/>
  <c r="F102" i="1"/>
  <c r="H102" i="1"/>
  <c r="Q103" i="1" l="1"/>
  <c r="N103" i="1"/>
  <c r="O103" i="1"/>
  <c r="P103" i="1"/>
  <c r="R102" i="1"/>
  <c r="S102" i="1" s="1"/>
  <c r="T102" i="1" s="1"/>
  <c r="K103" i="1"/>
  <c r="L103" i="1"/>
  <c r="M103" i="1"/>
  <c r="J103" i="1"/>
  <c r="I103" i="1"/>
  <c r="F103" i="1"/>
  <c r="G103" i="1"/>
  <c r="H103" i="1"/>
  <c r="A105" i="1"/>
  <c r="D104" i="1"/>
  <c r="C104" i="1"/>
  <c r="E104" i="1" s="1"/>
  <c r="N104" i="1" l="1"/>
  <c r="O104" i="1"/>
  <c r="Q104" i="1"/>
  <c r="P104" i="1"/>
  <c r="R103" i="1"/>
  <c r="S103" i="1" s="1"/>
  <c r="T103" i="1" s="1"/>
  <c r="L104" i="1"/>
  <c r="K104" i="1"/>
  <c r="M104" i="1"/>
  <c r="J104" i="1"/>
  <c r="I104" i="1"/>
  <c r="A106" i="1"/>
  <c r="D105" i="1"/>
  <c r="C105" i="1"/>
  <c r="E105" i="1" s="1"/>
  <c r="F104" i="1"/>
  <c r="H104" i="1"/>
  <c r="G104" i="1"/>
  <c r="Q105" i="1" l="1"/>
  <c r="O105" i="1"/>
  <c r="N105" i="1"/>
  <c r="P105" i="1"/>
  <c r="R104" i="1"/>
  <c r="S104" i="1" s="1"/>
  <c r="T104" i="1" s="1"/>
  <c r="K105" i="1"/>
  <c r="L105" i="1"/>
  <c r="M105" i="1"/>
  <c r="J105" i="1"/>
  <c r="I105" i="1"/>
  <c r="C106" i="1"/>
  <c r="E106" i="1" s="1"/>
  <c r="A107" i="1"/>
  <c r="D106" i="1"/>
  <c r="F105" i="1"/>
  <c r="G105" i="1"/>
  <c r="H105" i="1"/>
  <c r="Q106" i="1" l="1"/>
  <c r="N106" i="1"/>
  <c r="O106" i="1"/>
  <c r="P106" i="1"/>
  <c r="R105" i="1"/>
  <c r="S105" i="1" s="1"/>
  <c r="T105" i="1" s="1"/>
  <c r="L106" i="1"/>
  <c r="K106" i="1"/>
  <c r="M106" i="1"/>
  <c r="J106" i="1"/>
  <c r="I106" i="1"/>
  <c r="G106" i="1"/>
  <c r="H106" i="1"/>
  <c r="F106" i="1"/>
  <c r="A108" i="1"/>
  <c r="D107" i="1"/>
  <c r="C107" i="1"/>
  <c r="E107" i="1" s="1"/>
  <c r="Q107" i="1" l="1"/>
  <c r="N107" i="1"/>
  <c r="O107" i="1"/>
  <c r="P107" i="1"/>
  <c r="R106" i="1"/>
  <c r="S106" i="1" s="1"/>
  <c r="T106" i="1" s="1"/>
  <c r="K107" i="1"/>
  <c r="L107" i="1"/>
  <c r="M107" i="1"/>
  <c r="J107" i="1"/>
  <c r="I107" i="1"/>
  <c r="A109" i="1"/>
  <c r="D108" i="1"/>
  <c r="C108" i="1"/>
  <c r="E108" i="1" s="1"/>
  <c r="G107" i="1"/>
  <c r="F107" i="1"/>
  <c r="H107" i="1"/>
  <c r="Q108" i="1" l="1"/>
  <c r="N108" i="1"/>
  <c r="O108" i="1"/>
  <c r="P108" i="1"/>
  <c r="R107" i="1"/>
  <c r="S107" i="1" s="1"/>
  <c r="T107" i="1" s="1"/>
  <c r="L108" i="1"/>
  <c r="K108" i="1"/>
  <c r="M108" i="1"/>
  <c r="J108" i="1"/>
  <c r="I108" i="1"/>
  <c r="A110" i="1"/>
  <c r="C109" i="1"/>
  <c r="E109" i="1" s="1"/>
  <c r="D109" i="1"/>
  <c r="H108" i="1"/>
  <c r="G108" i="1"/>
  <c r="F108" i="1"/>
  <c r="Q109" i="1" l="1"/>
  <c r="O109" i="1"/>
  <c r="N109" i="1"/>
  <c r="P109" i="1"/>
  <c r="R108" i="1"/>
  <c r="S108" i="1" s="1"/>
  <c r="T108" i="1" s="1"/>
  <c r="K109" i="1"/>
  <c r="L109" i="1"/>
  <c r="M109" i="1"/>
  <c r="J109" i="1"/>
  <c r="I109" i="1"/>
  <c r="G109" i="1"/>
  <c r="F109" i="1"/>
  <c r="H109" i="1"/>
  <c r="A111" i="1"/>
  <c r="C110" i="1"/>
  <c r="E110" i="1" s="1"/>
  <c r="D110" i="1"/>
  <c r="Q110" i="1" l="1"/>
  <c r="N110" i="1"/>
  <c r="O110" i="1"/>
  <c r="P110" i="1"/>
  <c r="R109" i="1"/>
  <c r="S109" i="1" s="1"/>
  <c r="T109" i="1" s="1"/>
  <c r="L110" i="1"/>
  <c r="K110" i="1"/>
  <c r="M110" i="1"/>
  <c r="J110" i="1"/>
  <c r="I110" i="1"/>
  <c r="F110" i="1"/>
  <c r="G110" i="1"/>
  <c r="H110" i="1"/>
  <c r="A112" i="1"/>
  <c r="D111" i="1"/>
  <c r="C111" i="1"/>
  <c r="E111" i="1" s="1"/>
  <c r="Q111" i="1" l="1"/>
  <c r="N111" i="1"/>
  <c r="O111" i="1"/>
  <c r="P111" i="1"/>
  <c r="R110" i="1"/>
  <c r="S110" i="1" s="1"/>
  <c r="T110" i="1" s="1"/>
  <c r="K111" i="1"/>
  <c r="L111" i="1"/>
  <c r="M111" i="1"/>
  <c r="J111" i="1"/>
  <c r="I111" i="1"/>
  <c r="H111" i="1"/>
  <c r="F111" i="1"/>
  <c r="G111" i="1"/>
  <c r="A113" i="1"/>
  <c r="D112" i="1"/>
  <c r="C112" i="1"/>
  <c r="E112" i="1" s="1"/>
  <c r="Q112" i="1" l="1"/>
  <c r="N112" i="1"/>
  <c r="O112" i="1"/>
  <c r="P112" i="1"/>
  <c r="R111" i="1"/>
  <c r="S111" i="1" s="1"/>
  <c r="T111" i="1" s="1"/>
  <c r="L112" i="1"/>
  <c r="K112" i="1"/>
  <c r="M112" i="1"/>
  <c r="J112" i="1"/>
  <c r="I112" i="1"/>
  <c r="A114" i="1"/>
  <c r="D113" i="1"/>
  <c r="C113" i="1"/>
  <c r="E113" i="1" s="1"/>
  <c r="F112" i="1"/>
  <c r="G112" i="1"/>
  <c r="H112" i="1"/>
  <c r="Q113" i="1" l="1"/>
  <c r="O113" i="1"/>
  <c r="N113" i="1"/>
  <c r="P113" i="1"/>
  <c r="R112" i="1"/>
  <c r="S112" i="1" s="1"/>
  <c r="T112" i="1" s="1"/>
  <c r="K113" i="1"/>
  <c r="L113" i="1"/>
  <c r="M113" i="1"/>
  <c r="J113" i="1"/>
  <c r="I113" i="1"/>
  <c r="D114" i="1"/>
  <c r="A115" i="1"/>
  <c r="C114" i="1"/>
  <c r="E114" i="1" s="1"/>
  <c r="H113" i="1"/>
  <c r="F113" i="1"/>
  <c r="G113" i="1"/>
  <c r="Q114" i="1" l="1"/>
  <c r="N114" i="1"/>
  <c r="O114" i="1"/>
  <c r="P114" i="1"/>
  <c r="R113" i="1"/>
  <c r="S113" i="1" s="1"/>
  <c r="T113" i="1" s="1"/>
  <c r="L114" i="1"/>
  <c r="K114" i="1"/>
  <c r="M114" i="1"/>
  <c r="J114" i="1"/>
  <c r="I114" i="1"/>
  <c r="H114" i="1"/>
  <c r="F114" i="1"/>
  <c r="G114" i="1"/>
  <c r="A116" i="1"/>
  <c r="D115" i="1"/>
  <c r="C115" i="1"/>
  <c r="E115" i="1" s="1"/>
  <c r="Q115" i="1" l="1"/>
  <c r="N115" i="1"/>
  <c r="O115" i="1"/>
  <c r="P115" i="1"/>
  <c r="R114" i="1"/>
  <c r="S114" i="1" s="1"/>
  <c r="T114" i="1" s="1"/>
  <c r="K115" i="1"/>
  <c r="L115" i="1"/>
  <c r="M115" i="1"/>
  <c r="J115" i="1"/>
  <c r="I115" i="1"/>
  <c r="C116" i="1"/>
  <c r="E116" i="1" s="1"/>
  <c r="A117" i="1"/>
  <c r="D116" i="1"/>
  <c r="G115" i="1"/>
  <c r="H115" i="1"/>
  <c r="F115" i="1"/>
  <c r="Q116" i="1" l="1"/>
  <c r="N116" i="1"/>
  <c r="O116" i="1"/>
  <c r="P116" i="1"/>
  <c r="R115" i="1"/>
  <c r="S115" i="1" s="1"/>
  <c r="T115" i="1" s="1"/>
  <c r="L116" i="1"/>
  <c r="K116" i="1"/>
  <c r="M116" i="1"/>
  <c r="J116" i="1"/>
  <c r="I116" i="1"/>
  <c r="H116" i="1"/>
  <c r="G116" i="1"/>
  <c r="F116" i="1"/>
  <c r="A118" i="1"/>
  <c r="C117" i="1"/>
  <c r="E117" i="1" s="1"/>
  <c r="D117" i="1"/>
  <c r="Q117" i="1" l="1"/>
  <c r="O117" i="1"/>
  <c r="N117" i="1"/>
  <c r="P117" i="1"/>
  <c r="R116" i="1"/>
  <c r="S116" i="1" s="1"/>
  <c r="T116" i="1" s="1"/>
  <c r="K117" i="1"/>
  <c r="L117" i="1"/>
  <c r="M117" i="1"/>
  <c r="J117" i="1"/>
  <c r="I117" i="1"/>
  <c r="H117" i="1"/>
  <c r="G117" i="1"/>
  <c r="F117" i="1"/>
  <c r="A119" i="1"/>
  <c r="C118" i="1"/>
  <c r="E118" i="1" s="1"/>
  <c r="D118" i="1"/>
  <c r="Q118" i="1" l="1"/>
  <c r="N118" i="1"/>
  <c r="O118" i="1"/>
  <c r="P118" i="1"/>
  <c r="R117" i="1"/>
  <c r="S117" i="1" s="1"/>
  <c r="T117" i="1" s="1"/>
  <c r="L118" i="1"/>
  <c r="K118" i="1"/>
  <c r="M118" i="1"/>
  <c r="J118" i="1"/>
  <c r="I118" i="1"/>
  <c r="F118" i="1"/>
  <c r="H118" i="1"/>
  <c r="G118" i="1"/>
  <c r="C119" i="1"/>
  <c r="E119" i="1" s="1"/>
  <c r="D119" i="1"/>
  <c r="A120" i="1"/>
  <c r="Q119" i="1" l="1"/>
  <c r="N119" i="1"/>
  <c r="O119" i="1"/>
  <c r="P119" i="1"/>
  <c r="R118" i="1"/>
  <c r="S118" i="1" s="1"/>
  <c r="T118" i="1" s="1"/>
  <c r="K119" i="1"/>
  <c r="L119" i="1"/>
  <c r="M119" i="1"/>
  <c r="J119" i="1"/>
  <c r="I119" i="1"/>
  <c r="F119" i="1"/>
  <c r="G119" i="1"/>
  <c r="H119" i="1"/>
  <c r="A121" i="1"/>
  <c r="D120" i="1"/>
  <c r="C120" i="1"/>
  <c r="E120" i="1" s="1"/>
  <c r="N120" i="1" l="1"/>
  <c r="O120" i="1"/>
  <c r="Q120" i="1"/>
  <c r="P120" i="1"/>
  <c r="R119" i="1"/>
  <c r="S119" i="1" s="1"/>
  <c r="T119" i="1" s="1"/>
  <c r="L120" i="1"/>
  <c r="K120" i="1"/>
  <c r="M120" i="1"/>
  <c r="J120" i="1"/>
  <c r="I120" i="1"/>
  <c r="D121" i="1"/>
  <c r="C121" i="1"/>
  <c r="E121" i="1" s="1"/>
  <c r="A122" i="1"/>
  <c r="G120" i="1"/>
  <c r="F120" i="1"/>
  <c r="H120" i="1"/>
  <c r="Q121" i="1" l="1"/>
  <c r="O121" i="1"/>
  <c r="N121" i="1"/>
  <c r="P121" i="1"/>
  <c r="R120" i="1"/>
  <c r="S120" i="1" s="1"/>
  <c r="T120" i="1" s="1"/>
  <c r="K121" i="1"/>
  <c r="L121" i="1"/>
  <c r="M121" i="1"/>
  <c r="J121" i="1"/>
  <c r="I121" i="1"/>
  <c r="A123" i="1"/>
  <c r="C122" i="1"/>
  <c r="E122" i="1" s="1"/>
  <c r="D122" i="1"/>
  <c r="G121" i="1"/>
  <c r="F121" i="1"/>
  <c r="H121" i="1"/>
  <c r="Q122" i="1" l="1"/>
  <c r="N122" i="1"/>
  <c r="O122" i="1"/>
  <c r="P122" i="1"/>
  <c r="R121" i="1"/>
  <c r="S121" i="1" s="1"/>
  <c r="T121" i="1" s="1"/>
  <c r="L122" i="1"/>
  <c r="K122" i="1"/>
  <c r="M122" i="1"/>
  <c r="J122" i="1"/>
  <c r="I122" i="1"/>
  <c r="G122" i="1"/>
  <c r="H122" i="1"/>
  <c r="F122" i="1"/>
  <c r="D123" i="1"/>
  <c r="C123" i="1"/>
  <c r="E123" i="1" s="1"/>
  <c r="A124" i="1"/>
  <c r="Q123" i="1" l="1"/>
  <c r="N123" i="1"/>
  <c r="O123" i="1"/>
  <c r="P123" i="1"/>
  <c r="R122" i="1"/>
  <c r="S122" i="1" s="1"/>
  <c r="T122" i="1" s="1"/>
  <c r="K123" i="1"/>
  <c r="L123" i="1"/>
  <c r="M123" i="1"/>
  <c r="J123" i="1"/>
  <c r="I123" i="1"/>
  <c r="D124" i="1"/>
  <c r="C124" i="1"/>
  <c r="E124" i="1" s="1"/>
  <c r="A125" i="1"/>
  <c r="G123" i="1"/>
  <c r="H123" i="1"/>
  <c r="F123" i="1"/>
  <c r="Q124" i="1" l="1"/>
  <c r="N124" i="1"/>
  <c r="O124" i="1"/>
  <c r="P124" i="1"/>
  <c r="R123" i="1"/>
  <c r="S123" i="1" s="1"/>
  <c r="T123" i="1" s="1"/>
  <c r="L124" i="1"/>
  <c r="K124" i="1"/>
  <c r="M124" i="1"/>
  <c r="J124" i="1"/>
  <c r="I124" i="1"/>
  <c r="C125" i="1"/>
  <c r="E125" i="1" s="1"/>
  <c r="A126" i="1"/>
  <c r="D125" i="1"/>
  <c r="G124" i="1"/>
  <c r="F124" i="1"/>
  <c r="H124" i="1"/>
  <c r="Q125" i="1" l="1"/>
  <c r="O125" i="1"/>
  <c r="N125" i="1"/>
  <c r="P125" i="1"/>
  <c r="R124" i="1"/>
  <c r="S124" i="1" s="1"/>
  <c r="T124" i="1" s="1"/>
  <c r="K125" i="1"/>
  <c r="L125" i="1"/>
  <c r="M125" i="1"/>
  <c r="J125" i="1"/>
  <c r="I125" i="1"/>
  <c r="G125" i="1"/>
  <c r="H125" i="1"/>
  <c r="F125" i="1"/>
  <c r="A127" i="1"/>
  <c r="D126" i="1"/>
  <c r="C126" i="1"/>
  <c r="E126" i="1" s="1"/>
  <c r="Q126" i="1" l="1"/>
  <c r="N126" i="1"/>
  <c r="O126" i="1"/>
  <c r="P126" i="1"/>
  <c r="R125" i="1"/>
  <c r="S125" i="1" s="1"/>
  <c r="T125" i="1" s="1"/>
  <c r="L126" i="1"/>
  <c r="K126" i="1"/>
  <c r="M126" i="1"/>
  <c r="J126" i="1"/>
  <c r="I126" i="1"/>
  <c r="D127" i="1"/>
  <c r="C127" i="1"/>
  <c r="E127" i="1" s="1"/>
  <c r="A128" i="1"/>
  <c r="H126" i="1"/>
  <c r="F126" i="1"/>
  <c r="G126" i="1"/>
  <c r="Q127" i="1" l="1"/>
  <c r="N127" i="1"/>
  <c r="O127" i="1"/>
  <c r="P127" i="1"/>
  <c r="R126" i="1"/>
  <c r="S126" i="1" s="1"/>
  <c r="T126" i="1" s="1"/>
  <c r="K127" i="1"/>
  <c r="L127" i="1"/>
  <c r="M127" i="1"/>
  <c r="J127" i="1"/>
  <c r="I127" i="1"/>
  <c r="D128" i="1"/>
  <c r="C128" i="1"/>
  <c r="E128" i="1" s="1"/>
  <c r="A129" i="1"/>
  <c r="H127" i="1"/>
  <c r="G127" i="1"/>
  <c r="F127" i="1"/>
  <c r="Q128" i="1" l="1"/>
  <c r="N128" i="1"/>
  <c r="O128" i="1"/>
  <c r="P128" i="1"/>
  <c r="R127" i="1"/>
  <c r="S127" i="1" s="1"/>
  <c r="T127" i="1" s="1"/>
  <c r="L128" i="1"/>
  <c r="K128" i="1"/>
  <c r="M128" i="1"/>
  <c r="J128" i="1"/>
  <c r="I128" i="1"/>
  <c r="A130" i="1"/>
  <c r="D129" i="1"/>
  <c r="C129" i="1"/>
  <c r="E129" i="1" s="1"/>
  <c r="F128" i="1"/>
  <c r="H128" i="1"/>
  <c r="G128" i="1"/>
  <c r="Q129" i="1" l="1"/>
  <c r="O129" i="1"/>
  <c r="N129" i="1"/>
  <c r="P129" i="1"/>
  <c r="R128" i="1"/>
  <c r="S128" i="1" s="1"/>
  <c r="T128" i="1" s="1"/>
  <c r="K129" i="1"/>
  <c r="L129" i="1"/>
  <c r="M129" i="1"/>
  <c r="J129" i="1"/>
  <c r="I129" i="1"/>
  <c r="D130" i="1"/>
  <c r="C130" i="1"/>
  <c r="E130" i="1" s="1"/>
  <c r="A131" i="1"/>
  <c r="G129" i="1"/>
  <c r="F129" i="1"/>
  <c r="H129" i="1"/>
  <c r="Q130" i="1" l="1"/>
  <c r="N130" i="1"/>
  <c r="O130" i="1"/>
  <c r="P130" i="1"/>
  <c r="R129" i="1"/>
  <c r="S129" i="1" s="1"/>
  <c r="T129" i="1" s="1"/>
  <c r="L130" i="1"/>
  <c r="K130" i="1"/>
  <c r="M130" i="1"/>
  <c r="J130" i="1"/>
  <c r="I130" i="1"/>
  <c r="C131" i="1"/>
  <c r="E131" i="1" s="1"/>
  <c r="A132" i="1"/>
  <c r="D131" i="1"/>
  <c r="G130" i="1"/>
  <c r="F130" i="1"/>
  <c r="H130" i="1"/>
  <c r="Q131" i="1" l="1"/>
  <c r="N131" i="1"/>
  <c r="O131" i="1"/>
  <c r="P131" i="1"/>
  <c r="R130" i="1"/>
  <c r="S130" i="1" s="1"/>
  <c r="T130" i="1" s="1"/>
  <c r="K131" i="1"/>
  <c r="L131" i="1"/>
  <c r="M131" i="1"/>
  <c r="J131" i="1"/>
  <c r="I131" i="1"/>
  <c r="F131" i="1"/>
  <c r="G131" i="1"/>
  <c r="H131" i="1"/>
  <c r="C132" i="1"/>
  <c r="E132" i="1" s="1"/>
  <c r="A133" i="1"/>
  <c r="D132" i="1"/>
  <c r="Q132" i="1" l="1"/>
  <c r="N132" i="1"/>
  <c r="O132" i="1"/>
  <c r="P132" i="1"/>
  <c r="R131" i="1"/>
  <c r="S131" i="1" s="1"/>
  <c r="T131" i="1" s="1"/>
  <c r="L132" i="1"/>
  <c r="K132" i="1"/>
  <c r="M132" i="1"/>
  <c r="J132" i="1"/>
  <c r="I132" i="1"/>
  <c r="G132" i="1"/>
  <c r="H132" i="1"/>
  <c r="F132" i="1"/>
  <c r="A134" i="1"/>
  <c r="D133" i="1"/>
  <c r="C133" i="1"/>
  <c r="E133" i="1" s="1"/>
  <c r="Q133" i="1" l="1"/>
  <c r="O133" i="1"/>
  <c r="N133" i="1"/>
  <c r="P133" i="1"/>
  <c r="R132" i="1"/>
  <c r="S132" i="1" s="1"/>
  <c r="T132" i="1" s="1"/>
  <c r="K133" i="1"/>
  <c r="L133" i="1"/>
  <c r="M133" i="1"/>
  <c r="J133" i="1"/>
  <c r="I133" i="1"/>
  <c r="D134" i="1"/>
  <c r="C134" i="1"/>
  <c r="E134" i="1" s="1"/>
  <c r="A135" i="1"/>
  <c r="G133" i="1"/>
  <c r="F133" i="1"/>
  <c r="H133" i="1"/>
  <c r="Q134" i="1" l="1"/>
  <c r="N134" i="1"/>
  <c r="O134" i="1"/>
  <c r="P134" i="1"/>
  <c r="R133" i="1"/>
  <c r="S133" i="1" s="1"/>
  <c r="T133" i="1" s="1"/>
  <c r="L134" i="1"/>
  <c r="K134" i="1"/>
  <c r="M134" i="1"/>
  <c r="J134" i="1"/>
  <c r="I134" i="1"/>
  <c r="A136" i="1"/>
  <c r="D135" i="1"/>
  <c r="C135" i="1"/>
  <c r="E135" i="1" s="1"/>
  <c r="H134" i="1"/>
  <c r="G134" i="1"/>
  <c r="F134" i="1"/>
  <c r="Q135" i="1" l="1"/>
  <c r="N135" i="1"/>
  <c r="O135" i="1"/>
  <c r="P135" i="1"/>
  <c r="R134" i="1"/>
  <c r="S134" i="1" s="1"/>
  <c r="T134" i="1" s="1"/>
  <c r="K135" i="1"/>
  <c r="L135" i="1"/>
  <c r="M135" i="1"/>
  <c r="J135" i="1"/>
  <c r="I135" i="1"/>
  <c r="A137" i="1"/>
  <c r="D136" i="1"/>
  <c r="C136" i="1"/>
  <c r="E136" i="1" s="1"/>
  <c r="G135" i="1"/>
  <c r="F135" i="1"/>
  <c r="H135" i="1"/>
  <c r="N136" i="1" l="1"/>
  <c r="O136" i="1"/>
  <c r="Q136" i="1"/>
  <c r="P136" i="1"/>
  <c r="R135" i="1"/>
  <c r="S135" i="1" s="1"/>
  <c r="T135" i="1" s="1"/>
  <c r="L136" i="1"/>
  <c r="K136" i="1"/>
  <c r="M136" i="1"/>
  <c r="J136" i="1"/>
  <c r="I136" i="1"/>
  <c r="C137" i="1"/>
  <c r="E137" i="1" s="1"/>
  <c r="A138" i="1"/>
  <c r="D137" i="1"/>
  <c r="H136" i="1"/>
  <c r="G136" i="1"/>
  <c r="F136" i="1"/>
  <c r="Q137" i="1" l="1"/>
  <c r="O137" i="1"/>
  <c r="N137" i="1"/>
  <c r="P137" i="1"/>
  <c r="R136" i="1"/>
  <c r="S136" i="1" s="1"/>
  <c r="T136" i="1" s="1"/>
  <c r="K137" i="1"/>
  <c r="L137" i="1"/>
  <c r="M137" i="1"/>
  <c r="J137" i="1"/>
  <c r="I137" i="1"/>
  <c r="G137" i="1"/>
  <c r="F137" i="1"/>
  <c r="H137" i="1"/>
  <c r="D138" i="1"/>
  <c r="C138" i="1"/>
  <c r="E138" i="1" s="1"/>
  <c r="A139" i="1"/>
  <c r="Q138" i="1" l="1"/>
  <c r="N138" i="1"/>
  <c r="O138" i="1"/>
  <c r="P138" i="1"/>
  <c r="R137" i="1"/>
  <c r="S137" i="1" s="1"/>
  <c r="T137" i="1" s="1"/>
  <c r="L138" i="1"/>
  <c r="K138" i="1"/>
  <c r="M138" i="1"/>
  <c r="J138" i="1"/>
  <c r="I138" i="1"/>
  <c r="D139" i="1"/>
  <c r="C139" i="1"/>
  <c r="E139" i="1" s="1"/>
  <c r="A140" i="1"/>
  <c r="G138" i="1"/>
  <c r="F138" i="1"/>
  <c r="H138" i="1"/>
  <c r="Q139" i="1" l="1"/>
  <c r="N139" i="1"/>
  <c r="O139" i="1"/>
  <c r="P139" i="1"/>
  <c r="R138" i="1"/>
  <c r="S138" i="1" s="1"/>
  <c r="T138" i="1" s="1"/>
  <c r="K139" i="1"/>
  <c r="L139" i="1"/>
  <c r="M139" i="1"/>
  <c r="J139" i="1"/>
  <c r="I139" i="1"/>
  <c r="C140" i="1"/>
  <c r="E140" i="1" s="1"/>
  <c r="A141" i="1"/>
  <c r="D140" i="1"/>
  <c r="F139" i="1"/>
  <c r="H139" i="1"/>
  <c r="G139" i="1"/>
  <c r="Q140" i="1" l="1"/>
  <c r="N140" i="1"/>
  <c r="O140" i="1"/>
  <c r="P140" i="1"/>
  <c r="R139" i="1"/>
  <c r="S139" i="1" s="1"/>
  <c r="T139" i="1" s="1"/>
  <c r="L140" i="1"/>
  <c r="K140" i="1"/>
  <c r="M140" i="1"/>
  <c r="J140" i="1"/>
  <c r="I140" i="1"/>
  <c r="G140" i="1"/>
  <c r="F140" i="1"/>
  <c r="H140" i="1"/>
  <c r="D141" i="1"/>
  <c r="A142" i="1"/>
  <c r="C141" i="1"/>
  <c r="E141" i="1" s="1"/>
  <c r="Q141" i="1" l="1"/>
  <c r="O141" i="1"/>
  <c r="N141" i="1"/>
  <c r="P141" i="1"/>
  <c r="R140" i="1"/>
  <c r="S140" i="1" s="1"/>
  <c r="T140" i="1" s="1"/>
  <c r="K141" i="1"/>
  <c r="L141" i="1"/>
  <c r="M141" i="1"/>
  <c r="J141" i="1"/>
  <c r="I141" i="1"/>
  <c r="D142" i="1"/>
  <c r="C142" i="1"/>
  <c r="E142" i="1" s="1"/>
  <c r="A143" i="1"/>
  <c r="F141" i="1"/>
  <c r="G141" i="1"/>
  <c r="H141" i="1"/>
  <c r="Q142" i="1" l="1"/>
  <c r="N142" i="1"/>
  <c r="O142" i="1"/>
  <c r="P142" i="1"/>
  <c r="R141" i="1"/>
  <c r="S141" i="1" s="1"/>
  <c r="T141" i="1" s="1"/>
  <c r="L142" i="1"/>
  <c r="K142" i="1"/>
  <c r="M142" i="1"/>
  <c r="J142" i="1"/>
  <c r="I142" i="1"/>
  <c r="A144" i="1"/>
  <c r="D143" i="1"/>
  <c r="C143" i="1"/>
  <c r="E143" i="1" s="1"/>
  <c r="F142" i="1"/>
  <c r="H142" i="1"/>
  <c r="G142" i="1"/>
  <c r="Q143" i="1" l="1"/>
  <c r="N143" i="1"/>
  <c r="O143" i="1"/>
  <c r="P143" i="1"/>
  <c r="R142" i="1"/>
  <c r="S142" i="1" s="1"/>
  <c r="T142" i="1" s="1"/>
  <c r="K143" i="1"/>
  <c r="L143" i="1"/>
  <c r="M143" i="1"/>
  <c r="J143" i="1"/>
  <c r="I143" i="1"/>
  <c r="C144" i="1"/>
  <c r="E144" i="1" s="1"/>
  <c r="A145" i="1"/>
  <c r="D144" i="1"/>
  <c r="F143" i="1"/>
  <c r="G143" i="1"/>
  <c r="H143" i="1"/>
  <c r="Q144" i="1" l="1"/>
  <c r="N144" i="1"/>
  <c r="O144" i="1"/>
  <c r="P144" i="1"/>
  <c r="R143" i="1"/>
  <c r="S143" i="1" s="1"/>
  <c r="T143" i="1" s="1"/>
  <c r="L144" i="1"/>
  <c r="K144" i="1"/>
  <c r="M144" i="1"/>
  <c r="J144" i="1"/>
  <c r="I144" i="1"/>
  <c r="G144" i="1"/>
  <c r="H144" i="1"/>
  <c r="F144" i="1"/>
  <c r="D145" i="1"/>
  <c r="C145" i="1"/>
  <c r="E145" i="1" s="1"/>
  <c r="A146" i="1"/>
  <c r="Q145" i="1" l="1"/>
  <c r="O145" i="1"/>
  <c r="N145" i="1"/>
  <c r="P145" i="1"/>
  <c r="R144" i="1"/>
  <c r="S144" i="1" s="1"/>
  <c r="T144" i="1" s="1"/>
  <c r="K145" i="1"/>
  <c r="L145" i="1"/>
  <c r="M145" i="1"/>
  <c r="J145" i="1"/>
  <c r="I145" i="1"/>
  <c r="D146" i="1"/>
  <c r="C146" i="1"/>
  <c r="E146" i="1" s="1"/>
  <c r="A147" i="1"/>
  <c r="H145" i="1"/>
  <c r="F145" i="1"/>
  <c r="G145" i="1"/>
  <c r="Q146" i="1" l="1"/>
  <c r="N146" i="1"/>
  <c r="O146" i="1"/>
  <c r="P146" i="1"/>
  <c r="R145" i="1"/>
  <c r="S145" i="1" s="1"/>
  <c r="T145" i="1" s="1"/>
  <c r="L146" i="1"/>
  <c r="K146" i="1"/>
  <c r="M146" i="1"/>
  <c r="J146" i="1"/>
  <c r="I146" i="1"/>
  <c r="D147" i="1"/>
  <c r="C147" i="1"/>
  <c r="E147" i="1" s="1"/>
  <c r="A148" i="1"/>
  <c r="F146" i="1"/>
  <c r="G146" i="1"/>
  <c r="H146" i="1"/>
  <c r="Q147" i="1" l="1"/>
  <c r="N147" i="1"/>
  <c r="O147" i="1"/>
  <c r="P147" i="1"/>
  <c r="R146" i="1"/>
  <c r="S146" i="1" s="1"/>
  <c r="T146" i="1" s="1"/>
  <c r="K147" i="1"/>
  <c r="L147" i="1"/>
  <c r="M147" i="1"/>
  <c r="J147" i="1"/>
  <c r="I147" i="1"/>
  <c r="D148" i="1"/>
  <c r="A149" i="1"/>
  <c r="C148" i="1"/>
  <c r="E148" i="1" s="1"/>
  <c r="H147" i="1"/>
  <c r="F147" i="1"/>
  <c r="G147" i="1"/>
  <c r="Q148" i="1" l="1"/>
  <c r="N148" i="1"/>
  <c r="O148" i="1"/>
  <c r="P148" i="1"/>
  <c r="R147" i="1"/>
  <c r="S147" i="1" s="1"/>
  <c r="T147" i="1" s="1"/>
  <c r="L148" i="1"/>
  <c r="K148" i="1"/>
  <c r="M148" i="1"/>
  <c r="J148" i="1"/>
  <c r="I148" i="1"/>
  <c r="H148" i="1"/>
  <c r="G148" i="1"/>
  <c r="F148" i="1"/>
  <c r="D149" i="1"/>
  <c r="A150" i="1"/>
  <c r="C149" i="1"/>
  <c r="E149" i="1" s="1"/>
  <c r="Q149" i="1" l="1"/>
  <c r="O149" i="1"/>
  <c r="N149" i="1"/>
  <c r="P149" i="1"/>
  <c r="R148" i="1"/>
  <c r="S148" i="1" s="1"/>
  <c r="T148" i="1" s="1"/>
  <c r="K149" i="1"/>
  <c r="L149" i="1"/>
  <c r="M149" i="1"/>
  <c r="J149" i="1"/>
  <c r="I149" i="1"/>
  <c r="G149" i="1"/>
  <c r="H149" i="1"/>
  <c r="F149" i="1"/>
  <c r="D150" i="1"/>
  <c r="C150" i="1"/>
  <c r="E150" i="1" s="1"/>
  <c r="A151" i="1"/>
  <c r="Q150" i="1" l="1"/>
  <c r="N150" i="1"/>
  <c r="O150" i="1"/>
  <c r="P150" i="1"/>
  <c r="R149" i="1"/>
  <c r="S149" i="1" s="1"/>
  <c r="T149" i="1" s="1"/>
  <c r="L150" i="1"/>
  <c r="K150" i="1"/>
  <c r="M150" i="1"/>
  <c r="J150" i="1"/>
  <c r="I150" i="1"/>
  <c r="A152" i="1"/>
  <c r="D151" i="1"/>
  <c r="C151" i="1"/>
  <c r="E151" i="1" s="1"/>
  <c r="F150" i="1"/>
  <c r="H150" i="1"/>
  <c r="G150" i="1"/>
  <c r="Q151" i="1" l="1"/>
  <c r="N151" i="1"/>
  <c r="O151" i="1"/>
  <c r="P151" i="1"/>
  <c r="R150" i="1"/>
  <c r="S150" i="1" s="1"/>
  <c r="T150" i="1" s="1"/>
  <c r="K151" i="1"/>
  <c r="L151" i="1"/>
  <c r="M151" i="1"/>
  <c r="J151" i="1"/>
  <c r="I151" i="1"/>
  <c r="D152" i="1"/>
  <c r="A153" i="1"/>
  <c r="C152" i="1"/>
  <c r="E152" i="1" s="1"/>
  <c r="F151" i="1"/>
  <c r="G151" i="1"/>
  <c r="H151" i="1"/>
  <c r="N152" i="1" l="1"/>
  <c r="O152" i="1"/>
  <c r="Q152" i="1"/>
  <c r="P152" i="1"/>
  <c r="R151" i="1"/>
  <c r="S151" i="1" s="1"/>
  <c r="T151" i="1" s="1"/>
  <c r="L152" i="1"/>
  <c r="K152" i="1"/>
  <c r="M152" i="1"/>
  <c r="J152" i="1"/>
  <c r="I152" i="1"/>
  <c r="F152" i="1"/>
  <c r="H152" i="1"/>
  <c r="G152" i="1"/>
  <c r="A154" i="1"/>
  <c r="D153" i="1"/>
  <c r="C153" i="1"/>
  <c r="E153" i="1" s="1"/>
  <c r="Q153" i="1" l="1"/>
  <c r="O153" i="1"/>
  <c r="N153" i="1"/>
  <c r="P153" i="1"/>
  <c r="R152" i="1"/>
  <c r="S152" i="1" s="1"/>
  <c r="T152" i="1" s="1"/>
  <c r="K153" i="1"/>
  <c r="L153" i="1"/>
  <c r="M153" i="1"/>
  <c r="J153" i="1"/>
  <c r="I153" i="1"/>
  <c r="G153" i="1"/>
  <c r="H153" i="1"/>
  <c r="F153" i="1"/>
  <c r="A155" i="1"/>
  <c r="D154" i="1"/>
  <c r="C154" i="1"/>
  <c r="E154" i="1" s="1"/>
  <c r="Q154" i="1" l="1"/>
  <c r="N154" i="1"/>
  <c r="O154" i="1"/>
  <c r="P154" i="1"/>
  <c r="R153" i="1"/>
  <c r="S153" i="1" s="1"/>
  <c r="T153" i="1" s="1"/>
  <c r="L154" i="1"/>
  <c r="K154" i="1"/>
  <c r="M154" i="1"/>
  <c r="J154" i="1"/>
  <c r="I154" i="1"/>
  <c r="C155" i="1"/>
  <c r="E155" i="1" s="1"/>
  <c r="D155" i="1"/>
  <c r="A156" i="1"/>
  <c r="F154" i="1"/>
  <c r="G154" i="1"/>
  <c r="H154" i="1"/>
  <c r="Q155" i="1" l="1"/>
  <c r="N155" i="1"/>
  <c r="O155" i="1"/>
  <c r="P155" i="1"/>
  <c r="R154" i="1"/>
  <c r="S154" i="1" s="1"/>
  <c r="T154" i="1" s="1"/>
  <c r="K155" i="1"/>
  <c r="L155" i="1"/>
  <c r="M155" i="1"/>
  <c r="J155" i="1"/>
  <c r="I155" i="1"/>
  <c r="D156" i="1"/>
  <c r="C156" i="1"/>
  <c r="E156" i="1" s="1"/>
  <c r="A157" i="1"/>
  <c r="H155" i="1"/>
  <c r="G155" i="1"/>
  <c r="F155" i="1"/>
  <c r="Q156" i="1" l="1"/>
  <c r="N156" i="1"/>
  <c r="O156" i="1"/>
  <c r="P156" i="1"/>
  <c r="R155" i="1"/>
  <c r="S155" i="1" s="1"/>
  <c r="T155" i="1" s="1"/>
  <c r="L156" i="1"/>
  <c r="K156" i="1"/>
  <c r="M156" i="1"/>
  <c r="J156" i="1"/>
  <c r="I156" i="1"/>
  <c r="A158" i="1"/>
  <c r="D157" i="1"/>
  <c r="C157" i="1"/>
  <c r="E157" i="1" s="1"/>
  <c r="F156" i="1"/>
  <c r="G156" i="1"/>
  <c r="H156" i="1"/>
  <c r="Q157" i="1" l="1"/>
  <c r="O157" i="1"/>
  <c r="N157" i="1"/>
  <c r="P157" i="1"/>
  <c r="R156" i="1"/>
  <c r="S156" i="1" s="1"/>
  <c r="T156" i="1" s="1"/>
  <c r="K157" i="1"/>
  <c r="L157" i="1"/>
  <c r="M157" i="1"/>
  <c r="J157" i="1"/>
  <c r="I157" i="1"/>
  <c r="D158" i="1"/>
  <c r="A159" i="1"/>
  <c r="C158" i="1"/>
  <c r="E158" i="1" s="1"/>
  <c r="G157" i="1"/>
  <c r="H157" i="1"/>
  <c r="F157" i="1"/>
  <c r="Q158" i="1" l="1"/>
  <c r="N158" i="1"/>
  <c r="O158" i="1"/>
  <c r="P158" i="1"/>
  <c r="R157" i="1"/>
  <c r="S157" i="1" s="1"/>
  <c r="T157" i="1" s="1"/>
  <c r="L158" i="1"/>
  <c r="K158" i="1"/>
  <c r="M158" i="1"/>
  <c r="J158" i="1"/>
  <c r="I158" i="1"/>
  <c r="F158" i="1"/>
  <c r="G158" i="1"/>
  <c r="H158" i="1"/>
  <c r="C159" i="1"/>
  <c r="E159" i="1" s="1"/>
  <c r="A160" i="1"/>
  <c r="D159" i="1"/>
  <c r="Q159" i="1" l="1"/>
  <c r="N159" i="1"/>
  <c r="O159" i="1"/>
  <c r="P159" i="1"/>
  <c r="R158" i="1"/>
  <c r="S158" i="1" s="1"/>
  <c r="T158" i="1" s="1"/>
  <c r="K159" i="1"/>
  <c r="L159" i="1"/>
  <c r="M159" i="1"/>
  <c r="J159" i="1"/>
  <c r="I159" i="1"/>
  <c r="C160" i="1"/>
  <c r="E160" i="1" s="1"/>
  <c r="A161" i="1"/>
  <c r="D160" i="1"/>
  <c r="F159" i="1"/>
  <c r="H159" i="1"/>
  <c r="G159" i="1"/>
  <c r="Q160" i="1" l="1"/>
  <c r="N160" i="1"/>
  <c r="O160" i="1"/>
  <c r="P160" i="1"/>
  <c r="R159" i="1"/>
  <c r="S159" i="1" s="1"/>
  <c r="T159" i="1" s="1"/>
  <c r="L160" i="1"/>
  <c r="K160" i="1"/>
  <c r="M160" i="1"/>
  <c r="J160" i="1"/>
  <c r="I160" i="1"/>
  <c r="G160" i="1"/>
  <c r="H160" i="1"/>
  <c r="F160" i="1"/>
  <c r="C161" i="1"/>
  <c r="E161" i="1" s="1"/>
  <c r="A162" i="1"/>
  <c r="D161" i="1"/>
  <c r="Q161" i="1" l="1"/>
  <c r="O161" i="1"/>
  <c r="N161" i="1"/>
  <c r="P161" i="1"/>
  <c r="R160" i="1"/>
  <c r="S160" i="1" s="1"/>
  <c r="T160" i="1" s="1"/>
  <c r="K161" i="1"/>
  <c r="L161" i="1"/>
  <c r="M161" i="1"/>
  <c r="J161" i="1"/>
  <c r="I161" i="1"/>
  <c r="G161" i="1"/>
  <c r="H161" i="1"/>
  <c r="F161" i="1"/>
  <c r="A163" i="1"/>
  <c r="D162" i="1"/>
  <c r="C162" i="1"/>
  <c r="E162" i="1" s="1"/>
  <c r="Q162" i="1" l="1"/>
  <c r="N162" i="1"/>
  <c r="O162" i="1"/>
  <c r="P162" i="1"/>
  <c r="R161" i="1"/>
  <c r="S161" i="1" s="1"/>
  <c r="T161" i="1" s="1"/>
  <c r="L162" i="1"/>
  <c r="K162" i="1"/>
  <c r="M162" i="1"/>
  <c r="J162" i="1"/>
  <c r="I162" i="1"/>
  <c r="H162" i="1"/>
  <c r="F162" i="1"/>
  <c r="G162" i="1"/>
  <c r="C163" i="1"/>
  <c r="E163" i="1" s="1"/>
  <c r="A164" i="1"/>
  <c r="D163" i="1"/>
  <c r="Q163" i="1" l="1"/>
  <c r="N163" i="1"/>
  <c r="O163" i="1"/>
  <c r="P163" i="1"/>
  <c r="R162" i="1"/>
  <c r="S162" i="1" s="1"/>
  <c r="T162" i="1" s="1"/>
  <c r="K163" i="1"/>
  <c r="L163" i="1"/>
  <c r="M163" i="1"/>
  <c r="J163" i="1"/>
  <c r="I163" i="1"/>
  <c r="A165" i="1"/>
  <c r="D164" i="1"/>
  <c r="C164" i="1"/>
  <c r="E164" i="1" s="1"/>
  <c r="G163" i="1"/>
  <c r="H163" i="1"/>
  <c r="F163" i="1"/>
  <c r="Q164" i="1" l="1"/>
  <c r="N164" i="1"/>
  <c r="O164" i="1"/>
  <c r="P164" i="1"/>
  <c r="R163" i="1"/>
  <c r="S163" i="1" s="1"/>
  <c r="T163" i="1" s="1"/>
  <c r="L164" i="1"/>
  <c r="K164" i="1"/>
  <c r="M164" i="1"/>
  <c r="J164" i="1"/>
  <c r="I164" i="1"/>
  <c r="C165" i="1"/>
  <c r="E165" i="1" s="1"/>
  <c r="A166" i="1"/>
  <c r="D165" i="1"/>
  <c r="H164" i="1"/>
  <c r="F164" i="1"/>
  <c r="G164" i="1"/>
  <c r="Q165" i="1" l="1"/>
  <c r="O165" i="1"/>
  <c r="N165" i="1"/>
  <c r="P165" i="1"/>
  <c r="R164" i="1"/>
  <c r="S164" i="1" s="1"/>
  <c r="T164" i="1" s="1"/>
  <c r="K165" i="1"/>
  <c r="L165" i="1"/>
  <c r="M165" i="1"/>
  <c r="J165" i="1"/>
  <c r="I165" i="1"/>
  <c r="F165" i="1"/>
  <c r="G165" i="1"/>
  <c r="H165" i="1"/>
  <c r="D166" i="1"/>
  <c r="C166" i="1"/>
  <c r="E166" i="1" s="1"/>
  <c r="A167" i="1"/>
  <c r="Q166" i="1" l="1"/>
  <c r="N166" i="1"/>
  <c r="O166" i="1"/>
  <c r="P166" i="1"/>
  <c r="R165" i="1"/>
  <c r="S165" i="1" s="1"/>
  <c r="T165" i="1" s="1"/>
  <c r="L166" i="1"/>
  <c r="K166" i="1"/>
  <c r="M166" i="1"/>
  <c r="J166" i="1"/>
  <c r="I166" i="1"/>
  <c r="C167" i="1"/>
  <c r="E167" i="1" s="1"/>
  <c r="A168" i="1"/>
  <c r="D167" i="1"/>
  <c r="F166" i="1"/>
  <c r="G166" i="1"/>
  <c r="H166" i="1"/>
  <c r="Q167" i="1" l="1"/>
  <c r="N167" i="1"/>
  <c r="O167" i="1"/>
  <c r="P167" i="1"/>
  <c r="R166" i="1"/>
  <c r="S166" i="1" s="1"/>
  <c r="T166" i="1" s="1"/>
  <c r="K167" i="1"/>
  <c r="L167" i="1"/>
  <c r="M167" i="1"/>
  <c r="J167" i="1"/>
  <c r="I167" i="1"/>
  <c r="H167" i="1"/>
  <c r="F167" i="1"/>
  <c r="G167" i="1"/>
  <c r="C168" i="1"/>
  <c r="E168" i="1" s="1"/>
  <c r="A169" i="1"/>
  <c r="D168" i="1"/>
  <c r="N168" i="1" l="1"/>
  <c r="O168" i="1"/>
  <c r="Q168" i="1"/>
  <c r="P168" i="1"/>
  <c r="R167" i="1"/>
  <c r="S167" i="1" s="1"/>
  <c r="T167" i="1" s="1"/>
  <c r="L168" i="1"/>
  <c r="K168" i="1"/>
  <c r="M168" i="1"/>
  <c r="J168" i="1"/>
  <c r="I168" i="1"/>
  <c r="A170" i="1"/>
  <c r="D169" i="1"/>
  <c r="C169" i="1"/>
  <c r="E169" i="1" s="1"/>
  <c r="F168" i="1"/>
  <c r="G168" i="1"/>
  <c r="H168" i="1"/>
  <c r="Q169" i="1" l="1"/>
  <c r="O169" i="1"/>
  <c r="N169" i="1"/>
  <c r="P169" i="1"/>
  <c r="R168" i="1"/>
  <c r="S168" i="1" s="1"/>
  <c r="T168" i="1" s="1"/>
  <c r="K169" i="1"/>
  <c r="L169" i="1"/>
  <c r="M169" i="1"/>
  <c r="J169" i="1"/>
  <c r="I169" i="1"/>
  <c r="D170" i="1"/>
  <c r="C170" i="1"/>
  <c r="E170" i="1" s="1"/>
  <c r="A171" i="1"/>
  <c r="H169" i="1"/>
  <c r="F169" i="1"/>
  <c r="G169" i="1"/>
  <c r="Q170" i="1" l="1"/>
  <c r="N170" i="1"/>
  <c r="O170" i="1"/>
  <c r="P170" i="1"/>
  <c r="R169" i="1"/>
  <c r="S169" i="1" s="1"/>
  <c r="T169" i="1" s="1"/>
  <c r="K170" i="1"/>
  <c r="M170" i="1"/>
  <c r="L170" i="1"/>
  <c r="J170" i="1"/>
  <c r="I170" i="1"/>
  <c r="C171" i="1"/>
  <c r="E171" i="1" s="1"/>
  <c r="A172" i="1"/>
  <c r="D171" i="1"/>
  <c r="F170" i="1"/>
  <c r="H170" i="1"/>
  <c r="G170" i="1"/>
  <c r="Q171" i="1" l="1"/>
  <c r="N171" i="1"/>
  <c r="O171" i="1"/>
  <c r="P171" i="1"/>
  <c r="R170" i="1"/>
  <c r="S170" i="1" s="1"/>
  <c r="T170" i="1" s="1"/>
  <c r="L171" i="1"/>
  <c r="M171" i="1"/>
  <c r="K171" i="1"/>
  <c r="J171" i="1"/>
  <c r="I171" i="1"/>
  <c r="H171" i="1"/>
  <c r="G171" i="1"/>
  <c r="F171" i="1"/>
  <c r="D172" i="1"/>
  <c r="C172" i="1"/>
  <c r="E172" i="1" s="1"/>
  <c r="A173" i="1"/>
  <c r="Q172" i="1" l="1"/>
  <c r="N172" i="1"/>
  <c r="O172" i="1"/>
  <c r="P172" i="1"/>
  <c r="R171" i="1"/>
  <c r="S171" i="1" s="1"/>
  <c r="T171" i="1" s="1"/>
  <c r="L172" i="1"/>
  <c r="K172" i="1"/>
  <c r="M172" i="1"/>
  <c r="J172" i="1"/>
  <c r="I172" i="1"/>
  <c r="A174" i="1"/>
  <c r="D173" i="1"/>
  <c r="C173" i="1"/>
  <c r="E173" i="1" s="1"/>
  <c r="G172" i="1"/>
  <c r="H172" i="1"/>
  <c r="F172" i="1"/>
  <c r="Q173" i="1" l="1"/>
  <c r="O173" i="1"/>
  <c r="N173" i="1"/>
  <c r="P173" i="1"/>
  <c r="R172" i="1"/>
  <c r="S172" i="1" s="1"/>
  <c r="T172" i="1" s="1"/>
  <c r="L173" i="1"/>
  <c r="K173" i="1"/>
  <c r="M173" i="1"/>
  <c r="J173" i="1"/>
  <c r="I173" i="1"/>
  <c r="C174" i="1"/>
  <c r="E174" i="1" s="1"/>
  <c r="A175" i="1"/>
  <c r="D174" i="1"/>
  <c r="G173" i="1"/>
  <c r="H173" i="1"/>
  <c r="F173" i="1"/>
  <c r="Q174" i="1" l="1"/>
  <c r="N174" i="1"/>
  <c r="O174" i="1"/>
  <c r="P174" i="1"/>
  <c r="R173" i="1"/>
  <c r="S173" i="1" s="1"/>
  <c r="T173" i="1" s="1"/>
  <c r="L174" i="1"/>
  <c r="K174" i="1"/>
  <c r="M174" i="1"/>
  <c r="J174" i="1"/>
  <c r="I174" i="1"/>
  <c r="F174" i="1"/>
  <c r="G174" i="1"/>
  <c r="H174" i="1"/>
  <c r="D175" i="1"/>
  <c r="C175" i="1"/>
  <c r="E175" i="1" s="1"/>
  <c r="A176" i="1"/>
  <c r="Q175" i="1" l="1"/>
  <c r="N175" i="1"/>
  <c r="O175" i="1"/>
  <c r="P175" i="1"/>
  <c r="R174" i="1"/>
  <c r="S174" i="1" s="1"/>
  <c r="T174" i="1" s="1"/>
  <c r="L175" i="1"/>
  <c r="K175" i="1"/>
  <c r="M175" i="1"/>
  <c r="J175" i="1"/>
  <c r="I175" i="1"/>
  <c r="D176" i="1"/>
  <c r="A177" i="1"/>
  <c r="C176" i="1"/>
  <c r="E176" i="1" s="1"/>
  <c r="F175" i="1"/>
  <c r="G175" i="1"/>
  <c r="H175" i="1"/>
  <c r="Q176" i="1" l="1"/>
  <c r="N176" i="1"/>
  <c r="O176" i="1"/>
  <c r="P176" i="1"/>
  <c r="R175" i="1"/>
  <c r="S175" i="1" s="1"/>
  <c r="T175" i="1" s="1"/>
  <c r="L176" i="1"/>
  <c r="K176" i="1"/>
  <c r="M176" i="1"/>
  <c r="J176" i="1"/>
  <c r="I176" i="1"/>
  <c r="A178" i="1"/>
  <c r="D177" i="1"/>
  <c r="C177" i="1"/>
  <c r="E177" i="1" s="1"/>
  <c r="H176" i="1"/>
  <c r="F176" i="1"/>
  <c r="G176" i="1"/>
  <c r="Q177" i="1" l="1"/>
  <c r="O177" i="1"/>
  <c r="N177" i="1"/>
  <c r="P177" i="1"/>
  <c r="R176" i="1"/>
  <c r="S176" i="1" s="1"/>
  <c r="T176" i="1" s="1"/>
  <c r="L177" i="1"/>
  <c r="K177" i="1"/>
  <c r="M177" i="1"/>
  <c r="J177" i="1"/>
  <c r="I177" i="1"/>
  <c r="A179" i="1"/>
  <c r="D178" i="1"/>
  <c r="C178" i="1"/>
  <c r="E178" i="1" s="1"/>
  <c r="F177" i="1"/>
  <c r="G177" i="1"/>
  <c r="H177" i="1"/>
  <c r="N178" i="1" l="1"/>
  <c r="O178" i="1"/>
  <c r="Q178" i="1"/>
  <c r="P178" i="1"/>
  <c r="R177" i="1"/>
  <c r="S177" i="1" s="1"/>
  <c r="T177" i="1" s="1"/>
  <c r="L178" i="1"/>
  <c r="K178" i="1"/>
  <c r="M178" i="1"/>
  <c r="J178" i="1"/>
  <c r="I178" i="1"/>
  <c r="A180" i="1"/>
  <c r="D179" i="1"/>
  <c r="C179" i="1"/>
  <c r="E179" i="1" s="1"/>
  <c r="G178" i="1"/>
  <c r="H178" i="1"/>
  <c r="F178" i="1"/>
  <c r="Q179" i="1" l="1"/>
  <c r="N179" i="1"/>
  <c r="O179" i="1"/>
  <c r="P179" i="1"/>
  <c r="R178" i="1"/>
  <c r="S178" i="1" s="1"/>
  <c r="T178" i="1" s="1"/>
  <c r="L179" i="1"/>
  <c r="K179" i="1"/>
  <c r="M179" i="1"/>
  <c r="J179" i="1"/>
  <c r="I179" i="1"/>
  <c r="C180" i="1"/>
  <c r="E180" i="1" s="1"/>
  <c r="D180" i="1"/>
  <c r="A181" i="1"/>
  <c r="F179" i="1"/>
  <c r="G179" i="1"/>
  <c r="H179" i="1"/>
  <c r="Q180" i="1" l="1"/>
  <c r="N180" i="1"/>
  <c r="O180" i="1"/>
  <c r="P180" i="1"/>
  <c r="R179" i="1"/>
  <c r="S179" i="1" s="1"/>
  <c r="T179" i="1" s="1"/>
  <c r="L180" i="1"/>
  <c r="K180" i="1"/>
  <c r="M180" i="1"/>
  <c r="J180" i="1"/>
  <c r="I180" i="1"/>
  <c r="A182" i="1"/>
  <c r="D181" i="1"/>
  <c r="C181" i="1"/>
  <c r="E181" i="1" s="1"/>
  <c r="H180" i="1"/>
  <c r="F180" i="1"/>
  <c r="G180" i="1"/>
  <c r="Q181" i="1" l="1"/>
  <c r="O181" i="1"/>
  <c r="N181" i="1"/>
  <c r="P181" i="1"/>
  <c r="R180" i="1"/>
  <c r="S180" i="1" s="1"/>
  <c r="T180" i="1" s="1"/>
  <c r="L181" i="1"/>
  <c r="K181" i="1"/>
  <c r="M181" i="1"/>
  <c r="J181" i="1"/>
  <c r="I181" i="1"/>
  <c r="C182" i="1"/>
  <c r="E182" i="1" s="1"/>
  <c r="A183" i="1"/>
  <c r="D182" i="1"/>
  <c r="G181" i="1"/>
  <c r="F181" i="1"/>
  <c r="H181" i="1"/>
  <c r="Q182" i="1" l="1"/>
  <c r="N182" i="1"/>
  <c r="O182" i="1"/>
  <c r="P182" i="1"/>
  <c r="R181" i="1"/>
  <c r="S181" i="1" s="1"/>
  <c r="T181" i="1" s="1"/>
  <c r="L182" i="1"/>
  <c r="K182" i="1"/>
  <c r="M182" i="1"/>
  <c r="J182" i="1"/>
  <c r="I182" i="1"/>
  <c r="H182" i="1"/>
  <c r="F182" i="1"/>
  <c r="G182" i="1"/>
  <c r="D183" i="1"/>
  <c r="C183" i="1"/>
  <c r="E183" i="1" s="1"/>
  <c r="A184" i="1"/>
  <c r="Q183" i="1" l="1"/>
  <c r="N183" i="1"/>
  <c r="O183" i="1"/>
  <c r="P183" i="1"/>
  <c r="R182" i="1"/>
  <c r="S182" i="1" s="1"/>
  <c r="T182" i="1" s="1"/>
  <c r="L183" i="1"/>
  <c r="K183" i="1"/>
  <c r="M183" i="1"/>
  <c r="J183" i="1"/>
  <c r="I183" i="1"/>
  <c r="C184" i="1"/>
  <c r="E184" i="1" s="1"/>
  <c r="A185" i="1"/>
  <c r="D184" i="1"/>
  <c r="H183" i="1"/>
  <c r="F183" i="1"/>
  <c r="G183" i="1"/>
  <c r="Q184" i="1" l="1"/>
  <c r="N184" i="1"/>
  <c r="O184" i="1"/>
  <c r="P184" i="1"/>
  <c r="R183" i="1"/>
  <c r="S183" i="1" s="1"/>
  <c r="T183" i="1" s="1"/>
  <c r="L184" i="1"/>
  <c r="K184" i="1"/>
  <c r="M184" i="1"/>
  <c r="J184" i="1"/>
  <c r="I184" i="1"/>
  <c r="H184" i="1"/>
  <c r="F184" i="1"/>
  <c r="G184" i="1"/>
  <c r="A186" i="1"/>
  <c r="D185" i="1"/>
  <c r="C185" i="1"/>
  <c r="E185" i="1" s="1"/>
  <c r="Q185" i="1" l="1"/>
  <c r="O185" i="1"/>
  <c r="N185" i="1"/>
  <c r="P185" i="1"/>
  <c r="R184" i="1"/>
  <c r="S184" i="1" s="1"/>
  <c r="T184" i="1" s="1"/>
  <c r="L185" i="1"/>
  <c r="K185" i="1"/>
  <c r="M185" i="1"/>
  <c r="J185" i="1"/>
  <c r="I185" i="1"/>
  <c r="D186" i="1"/>
  <c r="C186" i="1"/>
  <c r="E186" i="1" s="1"/>
  <c r="A187" i="1"/>
  <c r="G185" i="1"/>
  <c r="H185" i="1"/>
  <c r="F185" i="1"/>
  <c r="Q186" i="1" l="1"/>
  <c r="N186" i="1"/>
  <c r="O186" i="1"/>
  <c r="P186" i="1"/>
  <c r="R185" i="1"/>
  <c r="S185" i="1" s="1"/>
  <c r="T185" i="1" s="1"/>
  <c r="L186" i="1"/>
  <c r="K186" i="1"/>
  <c r="M186" i="1"/>
  <c r="J186" i="1"/>
  <c r="I186" i="1"/>
  <c r="D187" i="1"/>
  <c r="C187" i="1"/>
  <c r="E187" i="1" s="1"/>
  <c r="A188" i="1"/>
  <c r="H186" i="1"/>
  <c r="F186" i="1"/>
  <c r="G186" i="1"/>
  <c r="Q187" i="1" l="1"/>
  <c r="N187" i="1"/>
  <c r="O187" i="1"/>
  <c r="P187" i="1"/>
  <c r="R186" i="1"/>
  <c r="S186" i="1" s="1"/>
  <c r="T186" i="1" s="1"/>
  <c r="L187" i="1"/>
  <c r="K187" i="1"/>
  <c r="M187" i="1"/>
  <c r="J187" i="1"/>
  <c r="I187" i="1"/>
  <c r="C188" i="1"/>
  <c r="E188" i="1" s="1"/>
  <c r="A189" i="1"/>
  <c r="D188" i="1"/>
  <c r="F187" i="1"/>
  <c r="H187" i="1"/>
  <c r="G187" i="1"/>
  <c r="Q188" i="1" l="1"/>
  <c r="N188" i="1"/>
  <c r="O188" i="1"/>
  <c r="P188" i="1"/>
  <c r="R187" i="1"/>
  <c r="S187" i="1" s="1"/>
  <c r="T187" i="1" s="1"/>
  <c r="L188" i="1"/>
  <c r="K188" i="1"/>
  <c r="M188" i="1"/>
  <c r="J188" i="1"/>
  <c r="I188" i="1"/>
  <c r="H188" i="1"/>
  <c r="G188" i="1"/>
  <c r="F188" i="1"/>
  <c r="D189" i="1"/>
  <c r="C189" i="1"/>
  <c r="E189" i="1" s="1"/>
  <c r="A190" i="1"/>
  <c r="Q189" i="1" l="1"/>
  <c r="O189" i="1"/>
  <c r="N189" i="1"/>
  <c r="P189" i="1"/>
  <c r="R188" i="1"/>
  <c r="S188" i="1" s="1"/>
  <c r="T188" i="1" s="1"/>
  <c r="L189" i="1"/>
  <c r="K189" i="1"/>
  <c r="M189" i="1"/>
  <c r="J189" i="1"/>
  <c r="I189" i="1"/>
  <c r="D190" i="1"/>
  <c r="C190" i="1"/>
  <c r="E190" i="1" s="1"/>
  <c r="A191" i="1"/>
  <c r="H189" i="1"/>
  <c r="G189" i="1"/>
  <c r="F189" i="1"/>
  <c r="Q190" i="1" l="1"/>
  <c r="N190" i="1"/>
  <c r="O190" i="1"/>
  <c r="P190" i="1"/>
  <c r="R189" i="1"/>
  <c r="S189" i="1" s="1"/>
  <c r="T189" i="1" s="1"/>
  <c r="L190" i="1"/>
  <c r="K190" i="1"/>
  <c r="M190" i="1"/>
  <c r="J190" i="1"/>
  <c r="I190" i="1"/>
  <c r="C191" i="1"/>
  <c r="E191" i="1" s="1"/>
  <c r="A192" i="1"/>
  <c r="D191" i="1"/>
  <c r="H190" i="1"/>
  <c r="F190" i="1"/>
  <c r="G190" i="1"/>
  <c r="Q191" i="1" l="1"/>
  <c r="N191" i="1"/>
  <c r="O191" i="1"/>
  <c r="P191" i="1"/>
  <c r="R190" i="1"/>
  <c r="S190" i="1" s="1"/>
  <c r="T190" i="1" s="1"/>
  <c r="L191" i="1"/>
  <c r="K191" i="1"/>
  <c r="M191" i="1"/>
  <c r="J191" i="1"/>
  <c r="I191" i="1"/>
  <c r="F191" i="1"/>
  <c r="G191" i="1"/>
  <c r="H191" i="1"/>
  <c r="D192" i="1"/>
  <c r="C192" i="1"/>
  <c r="E192" i="1" s="1"/>
  <c r="A193" i="1"/>
  <c r="Q192" i="1" l="1"/>
  <c r="N192" i="1"/>
  <c r="O192" i="1"/>
  <c r="P192" i="1"/>
  <c r="R191" i="1"/>
  <c r="S191" i="1" s="1"/>
  <c r="T191" i="1" s="1"/>
  <c r="L192" i="1"/>
  <c r="K192" i="1"/>
  <c r="M192" i="1"/>
  <c r="J192" i="1"/>
  <c r="I192" i="1"/>
  <c r="A194" i="1"/>
  <c r="D193" i="1"/>
  <c r="C193" i="1"/>
  <c r="E193" i="1" s="1"/>
  <c r="F192" i="1"/>
  <c r="H192" i="1"/>
  <c r="G192" i="1"/>
  <c r="Q193" i="1" l="1"/>
  <c r="O193" i="1"/>
  <c r="N193" i="1"/>
  <c r="P193" i="1"/>
  <c r="R192" i="1"/>
  <c r="S192" i="1" s="1"/>
  <c r="T192" i="1" s="1"/>
  <c r="L193" i="1"/>
  <c r="K193" i="1"/>
  <c r="M193" i="1"/>
  <c r="J193" i="1"/>
  <c r="I193" i="1"/>
  <c r="D194" i="1"/>
  <c r="C194" i="1"/>
  <c r="E194" i="1" s="1"/>
  <c r="A195" i="1"/>
  <c r="G193" i="1"/>
  <c r="H193" i="1"/>
  <c r="F193" i="1"/>
  <c r="N194" i="1" l="1"/>
  <c r="O194" i="1"/>
  <c r="Q194" i="1"/>
  <c r="P194" i="1"/>
  <c r="R193" i="1"/>
  <c r="S193" i="1" s="1"/>
  <c r="T193" i="1" s="1"/>
  <c r="L194" i="1"/>
  <c r="K194" i="1"/>
  <c r="M194" i="1"/>
  <c r="J194" i="1"/>
  <c r="I194" i="1"/>
  <c r="A196" i="1"/>
  <c r="D195" i="1"/>
  <c r="C195" i="1"/>
  <c r="E195" i="1" s="1"/>
  <c r="G194" i="1"/>
  <c r="H194" i="1"/>
  <c r="F194" i="1"/>
  <c r="Q195" i="1" l="1"/>
  <c r="N195" i="1"/>
  <c r="O195" i="1"/>
  <c r="P195" i="1"/>
  <c r="R194" i="1"/>
  <c r="S194" i="1" s="1"/>
  <c r="T194" i="1" s="1"/>
  <c r="L195" i="1"/>
  <c r="K195" i="1"/>
  <c r="M195" i="1"/>
  <c r="J195" i="1"/>
  <c r="I195" i="1"/>
  <c r="C196" i="1"/>
  <c r="E196" i="1" s="1"/>
  <c r="A197" i="1"/>
  <c r="D196" i="1"/>
  <c r="F195" i="1"/>
  <c r="H195" i="1"/>
  <c r="G195" i="1"/>
  <c r="Q196" i="1" l="1"/>
  <c r="N196" i="1"/>
  <c r="O196" i="1"/>
  <c r="P196" i="1"/>
  <c r="R195" i="1"/>
  <c r="S195" i="1" s="1"/>
  <c r="T195" i="1" s="1"/>
  <c r="L196" i="1"/>
  <c r="K196" i="1"/>
  <c r="M196" i="1"/>
  <c r="J196" i="1"/>
  <c r="I196" i="1"/>
  <c r="F196" i="1"/>
  <c r="G196" i="1"/>
  <c r="H196" i="1"/>
  <c r="A198" i="1"/>
  <c r="D197" i="1"/>
  <c r="C197" i="1"/>
  <c r="E197" i="1" s="1"/>
  <c r="Q197" i="1" l="1"/>
  <c r="O197" i="1"/>
  <c r="N197" i="1"/>
  <c r="P197" i="1"/>
  <c r="R196" i="1"/>
  <c r="S196" i="1" s="1"/>
  <c r="T196" i="1" s="1"/>
  <c r="L197" i="1"/>
  <c r="K197" i="1"/>
  <c r="M197" i="1"/>
  <c r="J197" i="1"/>
  <c r="I197" i="1"/>
  <c r="F197" i="1"/>
  <c r="G197" i="1"/>
  <c r="H197" i="1"/>
  <c r="D198" i="1"/>
  <c r="A199" i="1"/>
  <c r="C198" i="1"/>
  <c r="E198" i="1" s="1"/>
  <c r="Q198" i="1" l="1"/>
  <c r="N198" i="1"/>
  <c r="O198" i="1"/>
  <c r="P198" i="1"/>
  <c r="R197" i="1"/>
  <c r="S197" i="1" s="1"/>
  <c r="T197" i="1" s="1"/>
  <c r="L198" i="1"/>
  <c r="K198" i="1"/>
  <c r="M198" i="1"/>
  <c r="J198" i="1"/>
  <c r="I198" i="1"/>
  <c r="F198" i="1"/>
  <c r="G198" i="1"/>
  <c r="H198" i="1"/>
  <c r="D199" i="1"/>
  <c r="C199" i="1"/>
  <c r="E199" i="1" s="1"/>
  <c r="A200" i="1"/>
  <c r="Q199" i="1" l="1"/>
  <c r="N199" i="1"/>
  <c r="O199" i="1"/>
  <c r="P199" i="1"/>
  <c r="R198" i="1"/>
  <c r="S198" i="1" s="1"/>
  <c r="T198" i="1" s="1"/>
  <c r="L199" i="1"/>
  <c r="K199" i="1"/>
  <c r="M199" i="1"/>
  <c r="J199" i="1"/>
  <c r="I199" i="1"/>
  <c r="A201" i="1"/>
  <c r="D200" i="1"/>
  <c r="C200" i="1"/>
  <c r="E200" i="1" s="1"/>
  <c r="H199" i="1"/>
  <c r="F199" i="1"/>
  <c r="G199" i="1"/>
  <c r="Q200" i="1" l="1"/>
  <c r="N200" i="1"/>
  <c r="O200" i="1"/>
  <c r="P200" i="1"/>
  <c r="R199" i="1"/>
  <c r="S199" i="1" s="1"/>
  <c r="T199" i="1" s="1"/>
  <c r="L200" i="1"/>
  <c r="K200" i="1"/>
  <c r="M200" i="1"/>
  <c r="J200" i="1"/>
  <c r="I200" i="1"/>
  <c r="A202" i="1"/>
  <c r="D201" i="1"/>
  <c r="C201" i="1"/>
  <c r="E201" i="1" s="1"/>
  <c r="H200" i="1"/>
  <c r="F200" i="1"/>
  <c r="G200" i="1"/>
  <c r="Q201" i="1" l="1"/>
  <c r="O201" i="1"/>
  <c r="N201" i="1"/>
  <c r="P201" i="1"/>
  <c r="R200" i="1"/>
  <c r="S200" i="1" s="1"/>
  <c r="T200" i="1" s="1"/>
  <c r="L201" i="1"/>
  <c r="K201" i="1"/>
  <c r="M201" i="1"/>
  <c r="J201" i="1"/>
  <c r="I201" i="1"/>
  <c r="D202" i="1"/>
  <c r="A203" i="1"/>
  <c r="C202" i="1"/>
  <c r="E202" i="1" s="1"/>
  <c r="G201" i="1"/>
  <c r="H201" i="1"/>
  <c r="F201" i="1"/>
  <c r="Q202" i="1" l="1"/>
  <c r="N202" i="1"/>
  <c r="O202" i="1"/>
  <c r="P202" i="1"/>
  <c r="R201" i="1"/>
  <c r="S201" i="1" s="1"/>
  <c r="T201" i="1" s="1"/>
  <c r="L202" i="1"/>
  <c r="K202" i="1"/>
  <c r="M202" i="1"/>
  <c r="J202" i="1"/>
  <c r="I202" i="1"/>
  <c r="F202" i="1"/>
  <c r="G202" i="1"/>
  <c r="H202" i="1"/>
  <c r="A204" i="1"/>
  <c r="D203" i="1"/>
  <c r="C203" i="1"/>
  <c r="E203" i="1" s="1"/>
  <c r="Q203" i="1" l="1"/>
  <c r="N203" i="1"/>
  <c r="O203" i="1"/>
  <c r="P203" i="1"/>
  <c r="R202" i="1"/>
  <c r="S202" i="1" s="1"/>
  <c r="T202" i="1" s="1"/>
  <c r="L203" i="1"/>
  <c r="K203" i="1"/>
  <c r="M203" i="1"/>
  <c r="J203" i="1"/>
  <c r="I203" i="1"/>
  <c r="H203" i="1"/>
  <c r="G203" i="1"/>
  <c r="F203" i="1"/>
  <c r="D204" i="1"/>
  <c r="C204" i="1"/>
  <c r="E204" i="1" s="1"/>
  <c r="A205" i="1"/>
  <c r="Q204" i="1" l="1"/>
  <c r="N204" i="1"/>
  <c r="O204" i="1"/>
  <c r="P204" i="1"/>
  <c r="R203" i="1"/>
  <c r="S203" i="1" s="1"/>
  <c r="T203" i="1" s="1"/>
  <c r="L204" i="1"/>
  <c r="K204" i="1"/>
  <c r="M204" i="1"/>
  <c r="J204" i="1"/>
  <c r="I204" i="1"/>
  <c r="A206" i="1"/>
  <c r="D205" i="1"/>
  <c r="C205" i="1"/>
  <c r="E205" i="1" s="1"/>
  <c r="G204" i="1"/>
  <c r="H204" i="1"/>
  <c r="F204" i="1"/>
  <c r="Q205" i="1" l="1"/>
  <c r="O205" i="1"/>
  <c r="N205" i="1"/>
  <c r="P205" i="1"/>
  <c r="R204" i="1"/>
  <c r="S204" i="1" s="1"/>
  <c r="T204" i="1" s="1"/>
  <c r="L205" i="1"/>
  <c r="K205" i="1"/>
  <c r="M205" i="1"/>
  <c r="J205" i="1"/>
  <c r="I205" i="1"/>
  <c r="C206" i="1"/>
  <c r="E206" i="1" s="1"/>
  <c r="A207" i="1"/>
  <c r="D206" i="1"/>
  <c r="H205" i="1"/>
  <c r="F205" i="1"/>
  <c r="G205" i="1"/>
  <c r="Q206" i="1" l="1"/>
  <c r="N206" i="1"/>
  <c r="O206" i="1"/>
  <c r="P206" i="1"/>
  <c r="R205" i="1"/>
  <c r="S205" i="1" s="1"/>
  <c r="T205" i="1" s="1"/>
  <c r="L206" i="1"/>
  <c r="K206" i="1"/>
  <c r="M206" i="1"/>
  <c r="J206" i="1"/>
  <c r="I206" i="1"/>
  <c r="F206" i="1"/>
  <c r="G206" i="1"/>
  <c r="H206" i="1"/>
  <c r="C207" i="1"/>
  <c r="E207" i="1" s="1"/>
  <c r="A208" i="1"/>
  <c r="D207" i="1"/>
  <c r="Q207" i="1" l="1"/>
  <c r="N207" i="1"/>
  <c r="O207" i="1"/>
  <c r="P207" i="1"/>
  <c r="R206" i="1"/>
  <c r="S206" i="1" s="1"/>
  <c r="T206" i="1" s="1"/>
  <c r="L207" i="1"/>
  <c r="K207" i="1"/>
  <c r="M207" i="1"/>
  <c r="J207" i="1"/>
  <c r="I207" i="1"/>
  <c r="H207" i="1"/>
  <c r="F207" i="1"/>
  <c r="G207" i="1"/>
  <c r="D208" i="1"/>
  <c r="C208" i="1"/>
  <c r="E208" i="1" s="1"/>
  <c r="A209" i="1"/>
  <c r="Q208" i="1" l="1"/>
  <c r="N208" i="1"/>
  <c r="O208" i="1"/>
  <c r="P208" i="1"/>
  <c r="R207" i="1"/>
  <c r="S207" i="1" s="1"/>
  <c r="T207" i="1" s="1"/>
  <c r="L208" i="1"/>
  <c r="K208" i="1"/>
  <c r="M208" i="1"/>
  <c r="J208" i="1"/>
  <c r="I208" i="1"/>
  <c r="D209" i="1"/>
  <c r="C209" i="1"/>
  <c r="E209" i="1" s="1"/>
  <c r="A210" i="1"/>
  <c r="F208" i="1"/>
  <c r="G208" i="1"/>
  <c r="H208" i="1"/>
  <c r="Q209" i="1" l="1"/>
  <c r="O209" i="1"/>
  <c r="N209" i="1"/>
  <c r="P209" i="1"/>
  <c r="R208" i="1"/>
  <c r="S208" i="1" s="1"/>
  <c r="T208" i="1" s="1"/>
  <c r="L209" i="1"/>
  <c r="K209" i="1"/>
  <c r="M209" i="1"/>
  <c r="J209" i="1"/>
  <c r="I209" i="1"/>
  <c r="A211" i="1"/>
  <c r="D210" i="1"/>
  <c r="C210" i="1"/>
  <c r="E210" i="1" s="1"/>
  <c r="H209" i="1"/>
  <c r="F209" i="1"/>
  <c r="G209" i="1"/>
  <c r="N210" i="1" l="1"/>
  <c r="O210" i="1"/>
  <c r="Q210" i="1"/>
  <c r="P210" i="1"/>
  <c r="R209" i="1"/>
  <c r="S209" i="1" s="1"/>
  <c r="T209" i="1" s="1"/>
  <c r="L210" i="1"/>
  <c r="K210" i="1"/>
  <c r="M210" i="1"/>
  <c r="J210" i="1"/>
  <c r="I210" i="1"/>
  <c r="D211" i="1"/>
  <c r="C211" i="1"/>
  <c r="E211" i="1" s="1"/>
  <c r="A212" i="1"/>
  <c r="H210" i="1"/>
  <c r="F210" i="1"/>
  <c r="G210" i="1"/>
  <c r="Q211" i="1" l="1"/>
  <c r="N211" i="1"/>
  <c r="O211" i="1"/>
  <c r="P211" i="1"/>
  <c r="R210" i="1"/>
  <c r="S210" i="1" s="1"/>
  <c r="T210" i="1" s="1"/>
  <c r="L211" i="1"/>
  <c r="K211" i="1"/>
  <c r="M211" i="1"/>
  <c r="J211" i="1"/>
  <c r="I211" i="1"/>
  <c r="A213" i="1"/>
  <c r="D212" i="1"/>
  <c r="C212" i="1"/>
  <c r="E212" i="1" s="1"/>
  <c r="F211" i="1"/>
  <c r="G211" i="1"/>
  <c r="H211" i="1"/>
  <c r="Q212" i="1" l="1"/>
  <c r="N212" i="1"/>
  <c r="O212" i="1"/>
  <c r="P212" i="1"/>
  <c r="R211" i="1"/>
  <c r="S211" i="1" s="1"/>
  <c r="T211" i="1" s="1"/>
  <c r="L212" i="1"/>
  <c r="K212" i="1"/>
  <c r="M212" i="1"/>
  <c r="J212" i="1"/>
  <c r="I212" i="1"/>
  <c r="D213" i="1"/>
  <c r="C213" i="1"/>
  <c r="E213" i="1" s="1"/>
  <c r="A214" i="1"/>
  <c r="G212" i="1"/>
  <c r="H212" i="1"/>
  <c r="F212" i="1"/>
  <c r="Q213" i="1" l="1"/>
  <c r="O213" i="1"/>
  <c r="N213" i="1"/>
  <c r="P213" i="1"/>
  <c r="R212" i="1"/>
  <c r="S212" i="1" s="1"/>
  <c r="T212" i="1" s="1"/>
  <c r="L213" i="1"/>
  <c r="K213" i="1"/>
  <c r="M213" i="1"/>
  <c r="J213" i="1"/>
  <c r="I213" i="1"/>
  <c r="A215" i="1"/>
  <c r="D214" i="1"/>
  <c r="C214" i="1"/>
  <c r="E214" i="1" s="1"/>
  <c r="H213" i="1"/>
  <c r="F213" i="1"/>
  <c r="G213" i="1"/>
  <c r="Q214" i="1" l="1"/>
  <c r="N214" i="1"/>
  <c r="O214" i="1"/>
  <c r="P214" i="1"/>
  <c r="R213" i="1"/>
  <c r="S213" i="1" s="1"/>
  <c r="T213" i="1" s="1"/>
  <c r="L214" i="1"/>
  <c r="K214" i="1"/>
  <c r="M214" i="1"/>
  <c r="J214" i="1"/>
  <c r="I214" i="1"/>
  <c r="C215" i="1"/>
  <c r="E215" i="1" s="1"/>
  <c r="A216" i="1"/>
  <c r="D215" i="1"/>
  <c r="F214" i="1"/>
  <c r="G214" i="1"/>
  <c r="H214" i="1"/>
  <c r="Q215" i="1" l="1"/>
  <c r="N215" i="1"/>
  <c r="O215" i="1"/>
  <c r="P215" i="1"/>
  <c r="R214" i="1"/>
  <c r="S214" i="1" s="1"/>
  <c r="T214" i="1" s="1"/>
  <c r="L215" i="1"/>
  <c r="K215" i="1"/>
  <c r="M215" i="1"/>
  <c r="J215" i="1"/>
  <c r="I215" i="1"/>
  <c r="H215" i="1"/>
  <c r="F215" i="1"/>
  <c r="G215" i="1"/>
  <c r="D216" i="1"/>
  <c r="C216" i="1"/>
  <c r="E216" i="1" s="1"/>
  <c r="A217" i="1"/>
  <c r="Q216" i="1" l="1"/>
  <c r="N216" i="1"/>
  <c r="O216" i="1"/>
  <c r="P216" i="1"/>
  <c r="R215" i="1"/>
  <c r="S215" i="1" s="1"/>
  <c r="T215" i="1" s="1"/>
  <c r="L216" i="1"/>
  <c r="K216" i="1"/>
  <c r="M216" i="1"/>
  <c r="J216" i="1"/>
  <c r="I216" i="1"/>
  <c r="D217" i="1"/>
  <c r="C217" i="1"/>
  <c r="E217" i="1" s="1"/>
  <c r="A218" i="1"/>
  <c r="H216" i="1"/>
  <c r="F216" i="1"/>
  <c r="G216" i="1"/>
  <c r="Q217" i="1" l="1"/>
  <c r="O217" i="1"/>
  <c r="N217" i="1"/>
  <c r="P217" i="1"/>
  <c r="R216" i="1"/>
  <c r="S216" i="1" s="1"/>
  <c r="T216" i="1" s="1"/>
  <c r="L217" i="1"/>
  <c r="K217" i="1"/>
  <c r="M217" i="1"/>
  <c r="J217" i="1"/>
  <c r="I217" i="1"/>
  <c r="C218" i="1"/>
  <c r="E218" i="1" s="1"/>
  <c r="A219" i="1"/>
  <c r="D218" i="1"/>
  <c r="F217" i="1"/>
  <c r="G217" i="1"/>
  <c r="H217" i="1"/>
  <c r="Q218" i="1" l="1"/>
  <c r="N218" i="1"/>
  <c r="O218" i="1"/>
  <c r="P218" i="1"/>
  <c r="R217" i="1"/>
  <c r="S217" i="1" s="1"/>
  <c r="T217" i="1" s="1"/>
  <c r="L218" i="1"/>
  <c r="K218" i="1"/>
  <c r="M218" i="1"/>
  <c r="J218" i="1"/>
  <c r="I218" i="1"/>
  <c r="F218" i="1"/>
  <c r="H218" i="1"/>
  <c r="G218" i="1"/>
  <c r="C219" i="1"/>
  <c r="E219" i="1" s="1"/>
  <c r="A220" i="1"/>
  <c r="D219" i="1"/>
  <c r="Q219" i="1" l="1"/>
  <c r="N219" i="1"/>
  <c r="O219" i="1"/>
  <c r="P219" i="1"/>
  <c r="R218" i="1"/>
  <c r="S218" i="1" s="1"/>
  <c r="T218" i="1" s="1"/>
  <c r="L219" i="1"/>
  <c r="K219" i="1"/>
  <c r="M219" i="1"/>
  <c r="J219" i="1"/>
  <c r="I219" i="1"/>
  <c r="A221" i="1"/>
  <c r="D220" i="1"/>
  <c r="C220" i="1"/>
  <c r="E220" i="1" s="1"/>
  <c r="F219" i="1"/>
  <c r="G219" i="1"/>
  <c r="H219" i="1"/>
  <c r="Q220" i="1" l="1"/>
  <c r="N220" i="1"/>
  <c r="O220" i="1"/>
  <c r="P220" i="1"/>
  <c r="R219" i="1"/>
  <c r="S219" i="1" s="1"/>
  <c r="T219" i="1" s="1"/>
  <c r="L220" i="1"/>
  <c r="K220" i="1"/>
  <c r="M220" i="1"/>
  <c r="J220" i="1"/>
  <c r="I220" i="1"/>
  <c r="A222" i="1"/>
  <c r="D221" i="1"/>
  <c r="C221" i="1"/>
  <c r="E221" i="1" s="1"/>
  <c r="F220" i="1"/>
  <c r="G220" i="1"/>
  <c r="H220" i="1"/>
  <c r="Q221" i="1" l="1"/>
  <c r="O221" i="1"/>
  <c r="N221" i="1"/>
  <c r="P221" i="1"/>
  <c r="R220" i="1"/>
  <c r="S220" i="1" s="1"/>
  <c r="T220" i="1" s="1"/>
  <c r="L221" i="1"/>
  <c r="K221" i="1"/>
  <c r="M221" i="1"/>
  <c r="J221" i="1"/>
  <c r="I221" i="1"/>
  <c r="A223" i="1"/>
  <c r="D222" i="1"/>
  <c r="C222" i="1"/>
  <c r="E222" i="1" s="1"/>
  <c r="F221" i="1"/>
  <c r="G221" i="1"/>
  <c r="H221" i="1"/>
  <c r="Q222" i="1" l="1"/>
  <c r="N222" i="1"/>
  <c r="O222" i="1"/>
  <c r="P222" i="1"/>
  <c r="R221" i="1"/>
  <c r="S221" i="1" s="1"/>
  <c r="T221" i="1" s="1"/>
  <c r="L222" i="1"/>
  <c r="K222" i="1"/>
  <c r="M222" i="1"/>
  <c r="J222" i="1"/>
  <c r="I222" i="1"/>
  <c r="C223" i="1"/>
  <c r="E223" i="1" s="1"/>
  <c r="A224" i="1"/>
  <c r="D223" i="1"/>
  <c r="F222" i="1"/>
  <c r="H222" i="1"/>
  <c r="G222" i="1"/>
  <c r="Q223" i="1" l="1"/>
  <c r="N223" i="1"/>
  <c r="O223" i="1"/>
  <c r="P223" i="1"/>
  <c r="R222" i="1"/>
  <c r="S222" i="1" s="1"/>
  <c r="T222" i="1" s="1"/>
  <c r="L223" i="1"/>
  <c r="K223" i="1"/>
  <c r="M223" i="1"/>
  <c r="J223" i="1"/>
  <c r="I223" i="1"/>
  <c r="F223" i="1"/>
  <c r="G223" i="1"/>
  <c r="H223" i="1"/>
  <c r="A225" i="1"/>
  <c r="C224" i="1"/>
  <c r="E224" i="1" s="1"/>
  <c r="D224" i="1"/>
  <c r="Q224" i="1" l="1"/>
  <c r="N224" i="1"/>
  <c r="O224" i="1"/>
  <c r="P224" i="1"/>
  <c r="R223" i="1"/>
  <c r="S223" i="1" s="1"/>
  <c r="T223" i="1" s="1"/>
  <c r="L224" i="1"/>
  <c r="K224" i="1"/>
  <c r="M224" i="1"/>
  <c r="J224" i="1"/>
  <c r="I224" i="1"/>
  <c r="G224" i="1"/>
  <c r="F224" i="1"/>
  <c r="H224" i="1"/>
  <c r="D225" i="1"/>
  <c r="C225" i="1"/>
  <c r="E225" i="1" s="1"/>
  <c r="A226" i="1"/>
  <c r="Q225" i="1" l="1"/>
  <c r="O225" i="1"/>
  <c r="N225" i="1"/>
  <c r="P225" i="1"/>
  <c r="R224" i="1"/>
  <c r="S224" i="1" s="1"/>
  <c r="T224" i="1" s="1"/>
  <c r="L225" i="1"/>
  <c r="K225" i="1"/>
  <c r="M225" i="1"/>
  <c r="J225" i="1"/>
  <c r="I225" i="1"/>
  <c r="A227" i="1"/>
  <c r="D226" i="1"/>
  <c r="C226" i="1"/>
  <c r="E226" i="1" s="1"/>
  <c r="H225" i="1"/>
  <c r="F225" i="1"/>
  <c r="G225" i="1"/>
  <c r="N226" i="1" l="1"/>
  <c r="O226" i="1"/>
  <c r="Q226" i="1"/>
  <c r="P226" i="1"/>
  <c r="R225" i="1"/>
  <c r="S225" i="1" s="1"/>
  <c r="T225" i="1" s="1"/>
  <c r="L226" i="1"/>
  <c r="K226" i="1"/>
  <c r="M226" i="1"/>
  <c r="J226" i="1"/>
  <c r="I226" i="1"/>
  <c r="C227" i="1"/>
  <c r="E227" i="1" s="1"/>
  <c r="A228" i="1"/>
  <c r="D227" i="1"/>
  <c r="F226" i="1"/>
  <c r="G226" i="1"/>
  <c r="H226" i="1"/>
  <c r="Q227" i="1" l="1"/>
  <c r="N227" i="1"/>
  <c r="O227" i="1"/>
  <c r="P227" i="1"/>
  <c r="R226" i="1"/>
  <c r="S226" i="1" s="1"/>
  <c r="T226" i="1" s="1"/>
  <c r="L227" i="1"/>
  <c r="K227" i="1"/>
  <c r="M227" i="1"/>
  <c r="J227" i="1"/>
  <c r="I227" i="1"/>
  <c r="F227" i="1"/>
  <c r="G227" i="1"/>
  <c r="H227" i="1"/>
  <c r="D228" i="1"/>
  <c r="C228" i="1"/>
  <c r="E228" i="1" s="1"/>
  <c r="A229" i="1"/>
  <c r="Q228" i="1" l="1"/>
  <c r="N228" i="1"/>
  <c r="O228" i="1"/>
  <c r="P228" i="1"/>
  <c r="R227" i="1"/>
  <c r="S227" i="1" s="1"/>
  <c r="T227" i="1" s="1"/>
  <c r="L228" i="1"/>
  <c r="K228" i="1"/>
  <c r="M228" i="1"/>
  <c r="J228" i="1"/>
  <c r="I228" i="1"/>
  <c r="D229" i="1"/>
  <c r="C229" i="1"/>
  <c r="E229" i="1" s="1"/>
  <c r="A230" i="1"/>
  <c r="G228" i="1"/>
  <c r="H228" i="1"/>
  <c r="F228" i="1"/>
  <c r="Q229" i="1" l="1"/>
  <c r="O229" i="1"/>
  <c r="N229" i="1"/>
  <c r="P229" i="1"/>
  <c r="R228" i="1"/>
  <c r="S228" i="1" s="1"/>
  <c r="T228" i="1" s="1"/>
  <c r="L229" i="1"/>
  <c r="K229" i="1"/>
  <c r="M229" i="1"/>
  <c r="J229" i="1"/>
  <c r="I229" i="1"/>
  <c r="D230" i="1"/>
  <c r="C230" i="1"/>
  <c r="E230" i="1" s="1"/>
  <c r="A231" i="1"/>
  <c r="G229" i="1"/>
  <c r="H229" i="1"/>
  <c r="F229" i="1"/>
  <c r="Q230" i="1" l="1"/>
  <c r="O230" i="1"/>
  <c r="N230" i="1"/>
  <c r="P230" i="1"/>
  <c r="R229" i="1"/>
  <c r="S229" i="1" s="1"/>
  <c r="T229" i="1" s="1"/>
  <c r="L230" i="1"/>
  <c r="K230" i="1"/>
  <c r="M230" i="1"/>
  <c r="J230" i="1"/>
  <c r="I230" i="1"/>
  <c r="A232" i="1"/>
  <c r="C231" i="1"/>
  <c r="E231" i="1" s="1"/>
  <c r="D231" i="1"/>
  <c r="H230" i="1"/>
  <c r="F230" i="1"/>
  <c r="G230" i="1"/>
  <c r="Q231" i="1" l="1"/>
  <c r="O231" i="1"/>
  <c r="N231" i="1"/>
  <c r="P231" i="1"/>
  <c r="R230" i="1"/>
  <c r="S230" i="1" s="1"/>
  <c r="T230" i="1" s="1"/>
  <c r="L231" i="1"/>
  <c r="K231" i="1"/>
  <c r="M231" i="1"/>
  <c r="J231" i="1"/>
  <c r="I231" i="1"/>
  <c r="F231" i="1"/>
  <c r="H231" i="1"/>
  <c r="G231" i="1"/>
  <c r="A233" i="1"/>
  <c r="D232" i="1"/>
  <c r="C232" i="1"/>
  <c r="E232" i="1" s="1"/>
  <c r="Q232" i="1" l="1"/>
  <c r="O232" i="1"/>
  <c r="N232" i="1"/>
  <c r="P232" i="1"/>
  <c r="R231" i="1"/>
  <c r="S231" i="1" s="1"/>
  <c r="T231" i="1" s="1"/>
  <c r="L232" i="1"/>
  <c r="K232" i="1"/>
  <c r="M232" i="1"/>
  <c r="J232" i="1"/>
  <c r="I232" i="1"/>
  <c r="F232" i="1"/>
  <c r="G232" i="1"/>
  <c r="H232" i="1"/>
  <c r="C233" i="1"/>
  <c r="E233" i="1" s="1"/>
  <c r="A234" i="1"/>
  <c r="D233" i="1"/>
  <c r="Q233" i="1" l="1"/>
  <c r="O233" i="1"/>
  <c r="N233" i="1"/>
  <c r="P233" i="1"/>
  <c r="R232" i="1"/>
  <c r="S232" i="1" s="1"/>
  <c r="T232" i="1" s="1"/>
  <c r="L233" i="1"/>
  <c r="K233" i="1"/>
  <c r="M233" i="1"/>
  <c r="J233" i="1"/>
  <c r="I233" i="1"/>
  <c r="H233" i="1"/>
  <c r="F233" i="1"/>
  <c r="G233" i="1"/>
  <c r="A235" i="1"/>
  <c r="D234" i="1"/>
  <c r="C234" i="1"/>
  <c r="E234" i="1" s="1"/>
  <c r="O234" i="1" l="1"/>
  <c r="Q234" i="1"/>
  <c r="N234" i="1"/>
  <c r="P234" i="1"/>
  <c r="R233" i="1"/>
  <c r="S233" i="1" s="1"/>
  <c r="T233" i="1" s="1"/>
  <c r="L234" i="1"/>
  <c r="K234" i="1"/>
  <c r="M234" i="1"/>
  <c r="J234" i="1"/>
  <c r="I234" i="1"/>
  <c r="C235" i="1"/>
  <c r="E235" i="1" s="1"/>
  <c r="A236" i="1"/>
  <c r="D235" i="1"/>
  <c r="F234" i="1"/>
  <c r="G234" i="1"/>
  <c r="H234" i="1"/>
  <c r="O235" i="1" l="1"/>
  <c r="N235" i="1"/>
  <c r="Q235" i="1"/>
  <c r="P235" i="1"/>
  <c r="R234" i="1"/>
  <c r="S234" i="1" s="1"/>
  <c r="T234" i="1" s="1"/>
  <c r="L235" i="1"/>
  <c r="K235" i="1"/>
  <c r="M235" i="1"/>
  <c r="J235" i="1"/>
  <c r="I235" i="1"/>
  <c r="F235" i="1"/>
  <c r="G235" i="1"/>
  <c r="H235" i="1"/>
  <c r="D236" i="1"/>
  <c r="A237" i="1"/>
  <c r="C236" i="1"/>
  <c r="E236" i="1" s="1"/>
  <c r="Q236" i="1" l="1"/>
  <c r="O236" i="1"/>
  <c r="N236" i="1"/>
  <c r="P236" i="1"/>
  <c r="R235" i="1"/>
  <c r="S235" i="1" s="1"/>
  <c r="T235" i="1" s="1"/>
  <c r="L236" i="1"/>
  <c r="K236" i="1"/>
  <c r="M236" i="1"/>
  <c r="J236" i="1"/>
  <c r="I236" i="1"/>
  <c r="D237" i="1"/>
  <c r="C237" i="1"/>
  <c r="E237" i="1" s="1"/>
  <c r="A238" i="1"/>
  <c r="G236" i="1"/>
  <c r="H236" i="1"/>
  <c r="F236" i="1"/>
  <c r="Q237" i="1" l="1"/>
  <c r="O237" i="1"/>
  <c r="N237" i="1"/>
  <c r="P237" i="1"/>
  <c r="R236" i="1"/>
  <c r="S236" i="1" s="1"/>
  <c r="T236" i="1" s="1"/>
  <c r="L237" i="1"/>
  <c r="K237" i="1"/>
  <c r="M237" i="1"/>
  <c r="J237" i="1"/>
  <c r="I237" i="1"/>
  <c r="A239" i="1"/>
  <c r="D238" i="1"/>
  <c r="C238" i="1"/>
  <c r="E238" i="1" s="1"/>
  <c r="H237" i="1"/>
  <c r="F237" i="1"/>
  <c r="G237" i="1"/>
  <c r="Q238" i="1" l="1"/>
  <c r="O238" i="1"/>
  <c r="N238" i="1"/>
  <c r="P238" i="1"/>
  <c r="R237" i="1"/>
  <c r="S237" i="1" s="1"/>
  <c r="T237" i="1" s="1"/>
  <c r="L238" i="1"/>
  <c r="K238" i="1"/>
  <c r="M238" i="1"/>
  <c r="J238" i="1"/>
  <c r="I238" i="1"/>
  <c r="C239" i="1"/>
  <c r="E239" i="1" s="1"/>
  <c r="A240" i="1"/>
  <c r="D239" i="1"/>
  <c r="H238" i="1"/>
  <c r="F238" i="1"/>
  <c r="G238" i="1"/>
  <c r="Q239" i="1" l="1"/>
  <c r="O239" i="1"/>
  <c r="N239" i="1"/>
  <c r="P239" i="1"/>
  <c r="R238" i="1"/>
  <c r="S238" i="1" s="1"/>
  <c r="T238" i="1" s="1"/>
  <c r="L239" i="1"/>
  <c r="K239" i="1"/>
  <c r="M239" i="1"/>
  <c r="J239" i="1"/>
  <c r="I239" i="1"/>
  <c r="F239" i="1"/>
  <c r="H239" i="1"/>
  <c r="G239" i="1"/>
  <c r="A241" i="1"/>
  <c r="D240" i="1"/>
  <c r="C240" i="1"/>
  <c r="E240" i="1" s="1"/>
  <c r="Q240" i="1" l="1"/>
  <c r="O240" i="1"/>
  <c r="N240" i="1"/>
  <c r="P240" i="1"/>
  <c r="R239" i="1"/>
  <c r="S239" i="1" s="1"/>
  <c r="T239" i="1" s="1"/>
  <c r="L240" i="1"/>
  <c r="K240" i="1"/>
  <c r="M240" i="1"/>
  <c r="J240" i="1"/>
  <c r="I240" i="1"/>
  <c r="F240" i="1"/>
  <c r="H240" i="1"/>
  <c r="G240" i="1"/>
  <c r="D241" i="1"/>
  <c r="C241" i="1"/>
  <c r="E241" i="1" s="1"/>
  <c r="A242" i="1"/>
  <c r="Q241" i="1" l="1"/>
  <c r="O241" i="1"/>
  <c r="N241" i="1"/>
  <c r="P241" i="1"/>
  <c r="R240" i="1"/>
  <c r="S240" i="1" s="1"/>
  <c r="T240" i="1" s="1"/>
  <c r="L241" i="1"/>
  <c r="K241" i="1"/>
  <c r="M241" i="1"/>
  <c r="J241" i="1"/>
  <c r="I241" i="1"/>
  <c r="C242" i="1"/>
  <c r="E242" i="1" s="1"/>
  <c r="A243" i="1"/>
  <c r="D242" i="1"/>
  <c r="G241" i="1"/>
  <c r="H241" i="1"/>
  <c r="F241" i="1"/>
  <c r="O242" i="1" l="1"/>
  <c r="N242" i="1"/>
  <c r="Q242" i="1"/>
  <c r="P242" i="1"/>
  <c r="R241" i="1"/>
  <c r="S241" i="1" s="1"/>
  <c r="T241" i="1" s="1"/>
  <c r="L242" i="1"/>
  <c r="K242" i="1"/>
  <c r="M242" i="1"/>
  <c r="J242" i="1"/>
  <c r="I242" i="1"/>
  <c r="F242" i="1"/>
  <c r="G242" i="1"/>
  <c r="H242" i="1"/>
  <c r="C243" i="1"/>
  <c r="E243" i="1" s="1"/>
  <c r="A244" i="1"/>
  <c r="D243" i="1"/>
  <c r="O243" i="1" l="1"/>
  <c r="Q243" i="1"/>
  <c r="N243" i="1"/>
  <c r="P243" i="1"/>
  <c r="R242" i="1"/>
  <c r="S242" i="1" s="1"/>
  <c r="T242" i="1" s="1"/>
  <c r="L243" i="1"/>
  <c r="K243" i="1"/>
  <c r="M243" i="1"/>
  <c r="J243" i="1"/>
  <c r="I243" i="1"/>
  <c r="D244" i="1"/>
  <c r="C244" i="1"/>
  <c r="E244" i="1" s="1"/>
  <c r="A245" i="1"/>
  <c r="G243" i="1"/>
  <c r="H243" i="1"/>
  <c r="F243" i="1"/>
  <c r="Q244" i="1" l="1"/>
  <c r="O244" i="1"/>
  <c r="N244" i="1"/>
  <c r="P244" i="1"/>
  <c r="R243" i="1"/>
  <c r="S243" i="1" s="1"/>
  <c r="T243" i="1" s="1"/>
  <c r="L244" i="1"/>
  <c r="K244" i="1"/>
  <c r="M244" i="1"/>
  <c r="J244" i="1"/>
  <c r="I244" i="1"/>
  <c r="C245" i="1"/>
  <c r="E245" i="1" s="1"/>
  <c r="A246" i="1"/>
  <c r="D245" i="1"/>
  <c r="H244" i="1"/>
  <c r="F244" i="1"/>
  <c r="G244" i="1"/>
  <c r="Q245" i="1" l="1"/>
  <c r="O245" i="1"/>
  <c r="N245" i="1"/>
  <c r="P245" i="1"/>
  <c r="R244" i="1"/>
  <c r="S244" i="1" s="1"/>
  <c r="T244" i="1" s="1"/>
  <c r="L245" i="1"/>
  <c r="K245" i="1"/>
  <c r="M245" i="1"/>
  <c r="J245" i="1"/>
  <c r="I245" i="1"/>
  <c r="H245" i="1"/>
  <c r="G245" i="1"/>
  <c r="F245" i="1"/>
  <c r="D246" i="1"/>
  <c r="A247" i="1"/>
  <c r="C246" i="1"/>
  <c r="E246" i="1" s="1"/>
  <c r="Q246" i="1" l="1"/>
  <c r="O246" i="1"/>
  <c r="N246" i="1"/>
  <c r="P246" i="1"/>
  <c r="R245" i="1"/>
  <c r="S245" i="1" s="1"/>
  <c r="T245" i="1" s="1"/>
  <c r="L246" i="1"/>
  <c r="K246" i="1"/>
  <c r="M246" i="1"/>
  <c r="J246" i="1"/>
  <c r="I246" i="1"/>
  <c r="H246" i="1"/>
  <c r="F246" i="1"/>
  <c r="G246" i="1"/>
  <c r="D247" i="1"/>
  <c r="A248" i="1"/>
  <c r="C247" i="1"/>
  <c r="E247" i="1" s="1"/>
  <c r="Q247" i="1" l="1"/>
  <c r="O247" i="1"/>
  <c r="N247" i="1"/>
  <c r="P247" i="1"/>
  <c r="R246" i="1"/>
  <c r="S246" i="1" s="1"/>
  <c r="T246" i="1" s="1"/>
  <c r="L247" i="1"/>
  <c r="K247" i="1"/>
  <c r="M247" i="1"/>
  <c r="J247" i="1"/>
  <c r="I247" i="1"/>
  <c r="D248" i="1"/>
  <c r="C248" i="1"/>
  <c r="E248" i="1" s="1"/>
  <c r="A249" i="1"/>
  <c r="H247" i="1"/>
  <c r="F247" i="1"/>
  <c r="G247" i="1"/>
  <c r="Q248" i="1" l="1"/>
  <c r="O248" i="1"/>
  <c r="N248" i="1"/>
  <c r="P248" i="1"/>
  <c r="R247" i="1"/>
  <c r="S247" i="1" s="1"/>
  <c r="T247" i="1" s="1"/>
  <c r="L248" i="1"/>
  <c r="K248" i="1"/>
  <c r="M248" i="1"/>
  <c r="J248" i="1"/>
  <c r="I248" i="1"/>
  <c r="D249" i="1"/>
  <c r="C249" i="1"/>
  <c r="E249" i="1" s="1"/>
  <c r="A250" i="1"/>
  <c r="G248" i="1"/>
  <c r="H248" i="1"/>
  <c r="F248" i="1"/>
  <c r="Q249" i="1" l="1"/>
  <c r="O249" i="1"/>
  <c r="N249" i="1"/>
  <c r="P249" i="1"/>
  <c r="R248" i="1"/>
  <c r="S248" i="1" s="1"/>
  <c r="T248" i="1" s="1"/>
  <c r="L249" i="1"/>
  <c r="K249" i="1"/>
  <c r="M249" i="1"/>
  <c r="J249" i="1"/>
  <c r="I249" i="1"/>
  <c r="D250" i="1"/>
  <c r="C250" i="1"/>
  <c r="E250" i="1" s="1"/>
  <c r="A251" i="1"/>
  <c r="G249" i="1"/>
  <c r="H249" i="1"/>
  <c r="F249" i="1"/>
  <c r="O250" i="1" l="1"/>
  <c r="Q250" i="1"/>
  <c r="N250" i="1"/>
  <c r="P250" i="1"/>
  <c r="R249" i="1"/>
  <c r="S249" i="1" s="1"/>
  <c r="T249" i="1" s="1"/>
  <c r="L250" i="1"/>
  <c r="K250" i="1"/>
  <c r="M250" i="1"/>
  <c r="J250" i="1"/>
  <c r="I250" i="1"/>
  <c r="D251" i="1"/>
  <c r="C251" i="1"/>
  <c r="E251" i="1" s="1"/>
  <c r="A252" i="1"/>
  <c r="H250" i="1"/>
  <c r="F250" i="1"/>
  <c r="G250" i="1"/>
  <c r="O251" i="1" l="1"/>
  <c r="N251" i="1"/>
  <c r="Q251" i="1"/>
  <c r="P251" i="1"/>
  <c r="R250" i="1"/>
  <c r="S250" i="1" s="1"/>
  <c r="T250" i="1" s="1"/>
  <c r="L251" i="1"/>
  <c r="K251" i="1"/>
  <c r="M251" i="1"/>
  <c r="J251" i="1"/>
  <c r="I251" i="1"/>
  <c r="A253" i="1"/>
  <c r="D252" i="1"/>
  <c r="C252" i="1"/>
  <c r="E252" i="1" s="1"/>
  <c r="G251" i="1"/>
  <c r="F251" i="1"/>
  <c r="H251" i="1"/>
  <c r="Q252" i="1" l="1"/>
  <c r="O252" i="1"/>
  <c r="N252" i="1"/>
  <c r="P252" i="1"/>
  <c r="R251" i="1"/>
  <c r="S251" i="1" s="1"/>
  <c r="T251" i="1" s="1"/>
  <c r="L252" i="1"/>
  <c r="K252" i="1"/>
  <c r="M252" i="1"/>
  <c r="J252" i="1"/>
  <c r="I252" i="1"/>
  <c r="C253" i="1"/>
  <c r="E253" i="1" s="1"/>
  <c r="A254" i="1"/>
  <c r="D253" i="1"/>
  <c r="H252" i="1"/>
  <c r="F252" i="1"/>
  <c r="G252" i="1"/>
  <c r="Q253" i="1" l="1"/>
  <c r="O253" i="1"/>
  <c r="N253" i="1"/>
  <c r="P253" i="1"/>
  <c r="R252" i="1"/>
  <c r="S252" i="1" s="1"/>
  <c r="T252" i="1" s="1"/>
  <c r="L253" i="1"/>
  <c r="K253" i="1"/>
  <c r="M253" i="1"/>
  <c r="J253" i="1"/>
  <c r="I253" i="1"/>
  <c r="G253" i="1"/>
  <c r="H253" i="1"/>
  <c r="F253" i="1"/>
  <c r="A255" i="1"/>
  <c r="D254" i="1"/>
  <c r="C254" i="1"/>
  <c r="E254" i="1" s="1"/>
  <c r="Q254" i="1" l="1"/>
  <c r="O254" i="1"/>
  <c r="N254" i="1"/>
  <c r="P254" i="1"/>
  <c r="R253" i="1"/>
  <c r="S253" i="1" s="1"/>
  <c r="T253" i="1" s="1"/>
  <c r="L254" i="1"/>
  <c r="K254" i="1"/>
  <c r="M254" i="1"/>
  <c r="J254" i="1"/>
  <c r="I254" i="1"/>
  <c r="G254" i="1"/>
  <c r="H254" i="1"/>
  <c r="F254" i="1"/>
  <c r="D255" i="1"/>
  <c r="C255" i="1"/>
  <c r="E255" i="1" s="1"/>
  <c r="A256" i="1"/>
  <c r="Q255" i="1" l="1"/>
  <c r="O255" i="1"/>
  <c r="N255" i="1"/>
  <c r="P255" i="1"/>
  <c r="R254" i="1"/>
  <c r="S254" i="1" s="1"/>
  <c r="T254" i="1" s="1"/>
  <c r="L255" i="1"/>
  <c r="K255" i="1"/>
  <c r="M255" i="1"/>
  <c r="J255" i="1"/>
  <c r="I255" i="1"/>
  <c r="C256" i="1"/>
  <c r="E256" i="1" s="1"/>
  <c r="A257" i="1"/>
  <c r="D256" i="1"/>
  <c r="H255" i="1"/>
  <c r="F255" i="1"/>
  <c r="G255" i="1"/>
  <c r="Q256" i="1" l="1"/>
  <c r="O256" i="1"/>
  <c r="N256" i="1"/>
  <c r="P256" i="1"/>
  <c r="R255" i="1"/>
  <c r="S255" i="1" s="1"/>
  <c r="T255" i="1" s="1"/>
  <c r="L256" i="1"/>
  <c r="K256" i="1"/>
  <c r="M256" i="1"/>
  <c r="J256" i="1"/>
  <c r="I256" i="1"/>
  <c r="G256" i="1"/>
  <c r="H256" i="1"/>
  <c r="F256" i="1"/>
  <c r="A258" i="1"/>
  <c r="D257" i="1"/>
  <c r="C257" i="1"/>
  <c r="E257" i="1" s="1"/>
  <c r="Q257" i="1" l="1"/>
  <c r="O257" i="1"/>
  <c r="N257" i="1"/>
  <c r="P257" i="1"/>
  <c r="R256" i="1"/>
  <c r="S256" i="1" s="1"/>
  <c r="T256" i="1" s="1"/>
  <c r="L257" i="1"/>
  <c r="K257" i="1"/>
  <c r="M257" i="1"/>
  <c r="J257" i="1"/>
  <c r="I257" i="1"/>
  <c r="C258" i="1"/>
  <c r="E258" i="1" s="1"/>
  <c r="A259" i="1"/>
  <c r="D258" i="1"/>
  <c r="F257" i="1"/>
  <c r="H257" i="1"/>
  <c r="G257" i="1"/>
  <c r="O258" i="1" l="1"/>
  <c r="N258" i="1"/>
  <c r="Q258" i="1"/>
  <c r="P258" i="1"/>
  <c r="R257" i="1"/>
  <c r="S257" i="1" s="1"/>
  <c r="T257" i="1" s="1"/>
  <c r="L258" i="1"/>
  <c r="K258" i="1"/>
  <c r="M258" i="1"/>
  <c r="J258" i="1"/>
  <c r="I258" i="1"/>
  <c r="H258" i="1"/>
  <c r="F258" i="1"/>
  <c r="G258" i="1"/>
  <c r="A260" i="1"/>
  <c r="D259" i="1"/>
  <c r="C259" i="1"/>
  <c r="E259" i="1" s="1"/>
  <c r="O259" i="1" l="1"/>
  <c r="Q259" i="1"/>
  <c r="N259" i="1"/>
  <c r="P259" i="1"/>
  <c r="R258" i="1"/>
  <c r="S258" i="1" s="1"/>
  <c r="T258" i="1" s="1"/>
  <c r="L259" i="1"/>
  <c r="K259" i="1"/>
  <c r="M259" i="1"/>
  <c r="J259" i="1"/>
  <c r="I259" i="1"/>
  <c r="H259" i="1"/>
  <c r="F259" i="1"/>
  <c r="G259" i="1"/>
  <c r="C260" i="1"/>
  <c r="E260" i="1" s="1"/>
  <c r="A261" i="1"/>
  <c r="D260" i="1"/>
  <c r="Q260" i="1" l="1"/>
  <c r="O260" i="1"/>
  <c r="N260" i="1"/>
  <c r="P260" i="1"/>
  <c r="R259" i="1"/>
  <c r="S259" i="1" s="1"/>
  <c r="T259" i="1" s="1"/>
  <c r="L260" i="1"/>
  <c r="K260" i="1"/>
  <c r="M260" i="1"/>
  <c r="J260" i="1"/>
  <c r="I260" i="1"/>
  <c r="A262" i="1"/>
  <c r="D261" i="1"/>
  <c r="C261" i="1"/>
  <c r="E261" i="1" s="1"/>
  <c r="F260" i="1"/>
  <c r="G260" i="1"/>
  <c r="H260" i="1"/>
  <c r="Q261" i="1" l="1"/>
  <c r="O261" i="1"/>
  <c r="N261" i="1"/>
  <c r="P261" i="1"/>
  <c r="R260" i="1"/>
  <c r="S260" i="1" s="1"/>
  <c r="T260" i="1" s="1"/>
  <c r="L261" i="1"/>
  <c r="K261" i="1"/>
  <c r="M261" i="1"/>
  <c r="J261" i="1"/>
  <c r="I261" i="1"/>
  <c r="D262" i="1"/>
  <c r="A263" i="1"/>
  <c r="C262" i="1"/>
  <c r="E262" i="1" s="1"/>
  <c r="F261" i="1"/>
  <c r="G261" i="1"/>
  <c r="H261" i="1"/>
  <c r="Q262" i="1" l="1"/>
  <c r="O262" i="1"/>
  <c r="N262" i="1"/>
  <c r="P262" i="1"/>
  <c r="R261" i="1"/>
  <c r="S261" i="1" s="1"/>
  <c r="T261" i="1" s="1"/>
  <c r="L262" i="1"/>
  <c r="K262" i="1"/>
  <c r="M262" i="1"/>
  <c r="J262" i="1"/>
  <c r="I262" i="1"/>
  <c r="F262" i="1"/>
  <c r="H262" i="1"/>
  <c r="G262" i="1"/>
  <c r="D263" i="1"/>
  <c r="C263" i="1"/>
  <c r="E263" i="1" s="1"/>
  <c r="A264" i="1"/>
  <c r="Q263" i="1" l="1"/>
  <c r="O263" i="1"/>
  <c r="N263" i="1"/>
  <c r="P263" i="1"/>
  <c r="R262" i="1"/>
  <c r="S262" i="1" s="1"/>
  <c r="T262" i="1" s="1"/>
  <c r="L263" i="1"/>
  <c r="K263" i="1"/>
  <c r="M263" i="1"/>
  <c r="J263" i="1"/>
  <c r="I263" i="1"/>
  <c r="D264" i="1"/>
  <c r="C264" i="1"/>
  <c r="E264" i="1" s="1"/>
  <c r="A265" i="1"/>
  <c r="H263" i="1"/>
  <c r="F263" i="1"/>
  <c r="G263" i="1"/>
  <c r="Q264" i="1" l="1"/>
  <c r="O264" i="1"/>
  <c r="N264" i="1"/>
  <c r="P264" i="1"/>
  <c r="R263" i="1"/>
  <c r="S263" i="1" s="1"/>
  <c r="T263" i="1" s="1"/>
  <c r="L264" i="1"/>
  <c r="K264" i="1"/>
  <c r="M264" i="1"/>
  <c r="J264" i="1"/>
  <c r="I264" i="1"/>
  <c r="A266" i="1"/>
  <c r="D265" i="1"/>
  <c r="C265" i="1"/>
  <c r="E265" i="1" s="1"/>
  <c r="F264" i="1"/>
  <c r="G264" i="1"/>
  <c r="H264" i="1"/>
  <c r="Q265" i="1" l="1"/>
  <c r="O265" i="1"/>
  <c r="N265" i="1"/>
  <c r="P265" i="1"/>
  <c r="R264" i="1"/>
  <c r="S264" i="1" s="1"/>
  <c r="T264" i="1" s="1"/>
  <c r="L265" i="1"/>
  <c r="K265" i="1"/>
  <c r="M265" i="1"/>
  <c r="J265" i="1"/>
  <c r="I265" i="1"/>
  <c r="D266" i="1"/>
  <c r="A267" i="1"/>
  <c r="C266" i="1"/>
  <c r="E266" i="1" s="1"/>
  <c r="F265" i="1"/>
  <c r="H265" i="1"/>
  <c r="G265" i="1"/>
  <c r="O266" i="1" l="1"/>
  <c r="Q266" i="1"/>
  <c r="N266" i="1"/>
  <c r="P266" i="1"/>
  <c r="R265" i="1"/>
  <c r="S265" i="1" s="1"/>
  <c r="T265" i="1" s="1"/>
  <c r="L266" i="1"/>
  <c r="K266" i="1"/>
  <c r="M266" i="1"/>
  <c r="J266" i="1"/>
  <c r="I266" i="1"/>
  <c r="F266" i="1"/>
  <c r="H266" i="1"/>
  <c r="G266" i="1"/>
  <c r="D267" i="1"/>
  <c r="C267" i="1"/>
  <c r="E267" i="1" s="1"/>
  <c r="A268" i="1"/>
  <c r="O267" i="1" l="1"/>
  <c r="N267" i="1"/>
  <c r="Q267" i="1"/>
  <c r="P267" i="1"/>
  <c r="R266" i="1"/>
  <c r="S266" i="1" s="1"/>
  <c r="T266" i="1" s="1"/>
  <c r="L267" i="1"/>
  <c r="K267" i="1"/>
  <c r="M267" i="1"/>
  <c r="J267" i="1"/>
  <c r="I267" i="1"/>
  <c r="A269" i="1"/>
  <c r="D268" i="1"/>
  <c r="C268" i="1"/>
  <c r="E268" i="1" s="1"/>
  <c r="G267" i="1"/>
  <c r="H267" i="1"/>
  <c r="F267" i="1"/>
  <c r="Q268" i="1" l="1"/>
  <c r="O268" i="1"/>
  <c r="N268" i="1"/>
  <c r="P268" i="1"/>
  <c r="R267" i="1"/>
  <c r="S267" i="1" s="1"/>
  <c r="T267" i="1" s="1"/>
  <c r="L268" i="1"/>
  <c r="K268" i="1"/>
  <c r="M268" i="1"/>
  <c r="J268" i="1"/>
  <c r="I268" i="1"/>
  <c r="F268" i="1"/>
  <c r="G268" i="1"/>
  <c r="H268" i="1"/>
  <c r="A270" i="1"/>
  <c r="C269" i="1"/>
  <c r="E269" i="1" s="1"/>
  <c r="D269" i="1"/>
  <c r="Q269" i="1" l="1"/>
  <c r="O269" i="1"/>
  <c r="N269" i="1"/>
  <c r="P269" i="1"/>
  <c r="R268" i="1"/>
  <c r="S268" i="1" s="1"/>
  <c r="T268" i="1" s="1"/>
  <c r="L269" i="1"/>
  <c r="K269" i="1"/>
  <c r="M269" i="1"/>
  <c r="J269" i="1"/>
  <c r="I269" i="1"/>
  <c r="F269" i="1"/>
  <c r="H269" i="1"/>
  <c r="G269" i="1"/>
  <c r="C270" i="1"/>
  <c r="E270" i="1" s="1"/>
  <c r="D270" i="1"/>
  <c r="A271" i="1"/>
  <c r="Q270" i="1" l="1"/>
  <c r="O270" i="1"/>
  <c r="N270" i="1"/>
  <c r="P270" i="1"/>
  <c r="R269" i="1"/>
  <c r="S269" i="1" s="1"/>
  <c r="T269" i="1" s="1"/>
  <c r="L270" i="1"/>
  <c r="K270" i="1"/>
  <c r="M270" i="1"/>
  <c r="J270" i="1"/>
  <c r="I270" i="1"/>
  <c r="D271" i="1"/>
  <c r="A272" i="1"/>
  <c r="C271" i="1"/>
  <c r="E271" i="1" s="1"/>
  <c r="G270" i="1"/>
  <c r="H270" i="1"/>
  <c r="F270" i="1"/>
  <c r="Q271" i="1" l="1"/>
  <c r="O271" i="1"/>
  <c r="N271" i="1"/>
  <c r="P271" i="1"/>
  <c r="R270" i="1"/>
  <c r="S270" i="1" s="1"/>
  <c r="T270" i="1" s="1"/>
  <c r="L271" i="1"/>
  <c r="K271" i="1"/>
  <c r="M271" i="1"/>
  <c r="J271" i="1"/>
  <c r="I271" i="1"/>
  <c r="F271" i="1"/>
  <c r="G271" i="1"/>
  <c r="H271" i="1"/>
  <c r="C272" i="1"/>
  <c r="E272" i="1" s="1"/>
  <c r="D272" i="1"/>
  <c r="A273" i="1"/>
  <c r="Q272" i="1" l="1"/>
  <c r="O272" i="1"/>
  <c r="N272" i="1"/>
  <c r="P272" i="1"/>
  <c r="R271" i="1"/>
  <c r="S271" i="1" s="1"/>
  <c r="T271" i="1" s="1"/>
  <c r="L272" i="1"/>
  <c r="K272" i="1"/>
  <c r="M272" i="1"/>
  <c r="J272" i="1"/>
  <c r="I272" i="1"/>
  <c r="F272" i="1"/>
  <c r="G272" i="1"/>
  <c r="H272" i="1"/>
  <c r="A274" i="1"/>
  <c r="D273" i="1"/>
  <c r="C273" i="1"/>
  <c r="E273" i="1" s="1"/>
  <c r="Q273" i="1" l="1"/>
  <c r="O273" i="1"/>
  <c r="N273" i="1"/>
  <c r="P273" i="1"/>
  <c r="R272" i="1"/>
  <c r="S272" i="1" s="1"/>
  <c r="T272" i="1" s="1"/>
  <c r="L273" i="1"/>
  <c r="K273" i="1"/>
  <c r="M273" i="1"/>
  <c r="J273" i="1"/>
  <c r="I273" i="1"/>
  <c r="D274" i="1"/>
  <c r="C274" i="1"/>
  <c r="E274" i="1" s="1"/>
  <c r="A275" i="1"/>
  <c r="F273" i="1"/>
  <c r="G273" i="1"/>
  <c r="H273" i="1"/>
  <c r="O274" i="1" l="1"/>
  <c r="N274" i="1"/>
  <c r="Q274" i="1"/>
  <c r="P274" i="1"/>
  <c r="R273" i="1"/>
  <c r="S273" i="1" s="1"/>
  <c r="T273" i="1" s="1"/>
  <c r="L274" i="1"/>
  <c r="K274" i="1"/>
  <c r="M274" i="1"/>
  <c r="J274" i="1"/>
  <c r="I274" i="1"/>
  <c r="A276" i="1"/>
  <c r="D275" i="1"/>
  <c r="C275" i="1"/>
  <c r="E275" i="1" s="1"/>
  <c r="H274" i="1"/>
  <c r="G274" i="1"/>
  <c r="F274" i="1"/>
  <c r="O275" i="1" l="1"/>
  <c r="Q275" i="1"/>
  <c r="N275" i="1"/>
  <c r="P275" i="1"/>
  <c r="R274" i="1"/>
  <c r="S274" i="1" s="1"/>
  <c r="T274" i="1" s="1"/>
  <c r="L275" i="1"/>
  <c r="K275" i="1"/>
  <c r="M275" i="1"/>
  <c r="J275" i="1"/>
  <c r="I275" i="1"/>
  <c r="A277" i="1"/>
  <c r="D276" i="1"/>
  <c r="C276" i="1"/>
  <c r="E276" i="1" s="1"/>
  <c r="F275" i="1"/>
  <c r="H275" i="1"/>
  <c r="G275" i="1"/>
  <c r="Q276" i="1" l="1"/>
  <c r="O276" i="1"/>
  <c r="N276" i="1"/>
  <c r="P276" i="1"/>
  <c r="R275" i="1"/>
  <c r="S275" i="1" s="1"/>
  <c r="T275" i="1" s="1"/>
  <c r="L276" i="1"/>
  <c r="K276" i="1"/>
  <c r="M276" i="1"/>
  <c r="J276" i="1"/>
  <c r="I276" i="1"/>
  <c r="C277" i="1"/>
  <c r="E277" i="1" s="1"/>
  <c r="A278" i="1"/>
  <c r="D277" i="1"/>
  <c r="F276" i="1"/>
  <c r="G276" i="1"/>
  <c r="H276" i="1"/>
  <c r="Q277" i="1" l="1"/>
  <c r="O277" i="1"/>
  <c r="N277" i="1"/>
  <c r="P277" i="1"/>
  <c r="R276" i="1"/>
  <c r="S276" i="1" s="1"/>
  <c r="T276" i="1" s="1"/>
  <c r="L277" i="1"/>
  <c r="K277" i="1"/>
  <c r="M277" i="1"/>
  <c r="J277" i="1"/>
  <c r="I277" i="1"/>
  <c r="G277" i="1"/>
  <c r="F277" i="1"/>
  <c r="H277" i="1"/>
  <c r="A279" i="1"/>
  <c r="D278" i="1"/>
  <c r="C278" i="1"/>
  <c r="E278" i="1" s="1"/>
  <c r="Q278" i="1" l="1"/>
  <c r="O278" i="1"/>
  <c r="N278" i="1"/>
  <c r="P278" i="1"/>
  <c r="R277" i="1"/>
  <c r="S277" i="1" s="1"/>
  <c r="T277" i="1" s="1"/>
  <c r="L278" i="1"/>
  <c r="K278" i="1"/>
  <c r="M278" i="1"/>
  <c r="J278" i="1"/>
  <c r="I278" i="1"/>
  <c r="H278" i="1"/>
  <c r="G278" i="1"/>
  <c r="F278" i="1"/>
  <c r="D279" i="1"/>
  <c r="A280" i="1"/>
  <c r="C279" i="1"/>
  <c r="E279" i="1" s="1"/>
  <c r="Q279" i="1" l="1"/>
  <c r="O279" i="1"/>
  <c r="N279" i="1"/>
  <c r="P279" i="1"/>
  <c r="R278" i="1"/>
  <c r="S278" i="1" s="1"/>
  <c r="T278" i="1" s="1"/>
  <c r="L279" i="1"/>
  <c r="K279" i="1"/>
  <c r="M279" i="1"/>
  <c r="J279" i="1"/>
  <c r="I279" i="1"/>
  <c r="A281" i="1"/>
  <c r="D280" i="1"/>
  <c r="C280" i="1"/>
  <c r="E280" i="1" s="1"/>
  <c r="G279" i="1"/>
  <c r="H279" i="1"/>
  <c r="F279" i="1"/>
  <c r="Q280" i="1" l="1"/>
  <c r="O280" i="1"/>
  <c r="N280" i="1"/>
  <c r="P280" i="1"/>
  <c r="R279" i="1"/>
  <c r="S279" i="1" s="1"/>
  <c r="T279" i="1" s="1"/>
  <c r="L280" i="1"/>
  <c r="K280" i="1"/>
  <c r="M280" i="1"/>
  <c r="J280" i="1"/>
  <c r="I280" i="1"/>
  <c r="A282" i="1"/>
  <c r="D281" i="1"/>
  <c r="C281" i="1"/>
  <c r="E281" i="1" s="1"/>
  <c r="F280" i="1"/>
  <c r="G280" i="1"/>
  <c r="H280" i="1"/>
  <c r="Q281" i="1" l="1"/>
  <c r="O281" i="1"/>
  <c r="N281" i="1"/>
  <c r="P281" i="1"/>
  <c r="R280" i="1"/>
  <c r="S280" i="1" s="1"/>
  <c r="T280" i="1" s="1"/>
  <c r="L281" i="1"/>
  <c r="K281" i="1"/>
  <c r="M281" i="1"/>
  <c r="J281" i="1"/>
  <c r="I281" i="1"/>
  <c r="D282" i="1"/>
  <c r="A283" i="1"/>
  <c r="C282" i="1"/>
  <c r="E282" i="1" s="1"/>
  <c r="G281" i="1"/>
  <c r="H281" i="1"/>
  <c r="F281" i="1"/>
  <c r="O282" i="1" l="1"/>
  <c r="Q282" i="1"/>
  <c r="N282" i="1"/>
  <c r="P282" i="1"/>
  <c r="R281" i="1"/>
  <c r="S281" i="1" s="1"/>
  <c r="T281" i="1" s="1"/>
  <c r="L282" i="1"/>
  <c r="K282" i="1"/>
  <c r="M282" i="1"/>
  <c r="J282" i="1"/>
  <c r="I282" i="1"/>
  <c r="H282" i="1"/>
  <c r="F282" i="1"/>
  <c r="G282" i="1"/>
  <c r="C283" i="1"/>
  <c r="E283" i="1" s="1"/>
  <c r="A284" i="1"/>
  <c r="D283" i="1"/>
  <c r="O283" i="1" l="1"/>
  <c r="N283" i="1"/>
  <c r="Q283" i="1"/>
  <c r="P283" i="1"/>
  <c r="R282" i="1"/>
  <c r="S282" i="1" s="1"/>
  <c r="T282" i="1" s="1"/>
  <c r="L283" i="1"/>
  <c r="K283" i="1"/>
  <c r="M283" i="1"/>
  <c r="J283" i="1"/>
  <c r="I283" i="1"/>
  <c r="A285" i="1"/>
  <c r="D284" i="1"/>
  <c r="C284" i="1"/>
  <c r="E284" i="1" s="1"/>
  <c r="G283" i="1"/>
  <c r="F283" i="1"/>
  <c r="H283" i="1"/>
  <c r="Q284" i="1" l="1"/>
  <c r="O284" i="1"/>
  <c r="N284" i="1"/>
  <c r="P284" i="1"/>
  <c r="R283" i="1"/>
  <c r="S283" i="1" s="1"/>
  <c r="T283" i="1" s="1"/>
  <c r="L284" i="1"/>
  <c r="K284" i="1"/>
  <c r="M284" i="1"/>
  <c r="J284" i="1"/>
  <c r="I284" i="1"/>
  <c r="D285" i="1"/>
  <c r="C285" i="1"/>
  <c r="E285" i="1" s="1"/>
  <c r="A286" i="1"/>
  <c r="F284" i="1"/>
  <c r="G284" i="1"/>
  <c r="H284" i="1"/>
  <c r="Q285" i="1" l="1"/>
  <c r="O285" i="1"/>
  <c r="N285" i="1"/>
  <c r="P285" i="1"/>
  <c r="R284" i="1"/>
  <c r="S284" i="1" s="1"/>
  <c r="T284" i="1" s="1"/>
  <c r="L285" i="1"/>
  <c r="K285" i="1"/>
  <c r="M285" i="1"/>
  <c r="J285" i="1"/>
  <c r="I285" i="1"/>
  <c r="A287" i="1"/>
  <c r="D286" i="1"/>
  <c r="C286" i="1"/>
  <c r="E286" i="1" s="1"/>
  <c r="H285" i="1"/>
  <c r="G285" i="1"/>
  <c r="F285" i="1"/>
  <c r="Q286" i="1" l="1"/>
  <c r="O286" i="1"/>
  <c r="N286" i="1"/>
  <c r="P286" i="1"/>
  <c r="R285" i="1"/>
  <c r="S285" i="1" s="1"/>
  <c r="T285" i="1" s="1"/>
  <c r="L286" i="1"/>
  <c r="K286" i="1"/>
  <c r="M286" i="1"/>
  <c r="J286" i="1"/>
  <c r="I286" i="1"/>
  <c r="A288" i="1"/>
  <c r="D287" i="1"/>
  <c r="C287" i="1"/>
  <c r="E287" i="1" s="1"/>
  <c r="H286" i="1"/>
  <c r="F286" i="1"/>
  <c r="G286" i="1"/>
  <c r="Q287" i="1" l="1"/>
  <c r="O287" i="1"/>
  <c r="N287" i="1"/>
  <c r="P287" i="1"/>
  <c r="R286" i="1"/>
  <c r="S286" i="1" s="1"/>
  <c r="T286" i="1" s="1"/>
  <c r="L287" i="1"/>
  <c r="K287" i="1"/>
  <c r="M287" i="1"/>
  <c r="J287" i="1"/>
  <c r="I287" i="1"/>
  <c r="D288" i="1"/>
  <c r="C288" i="1"/>
  <c r="E288" i="1" s="1"/>
  <c r="A289" i="1"/>
  <c r="G287" i="1"/>
  <c r="F287" i="1"/>
  <c r="H287" i="1"/>
  <c r="Q288" i="1" l="1"/>
  <c r="O288" i="1"/>
  <c r="N288" i="1"/>
  <c r="P288" i="1"/>
  <c r="R287" i="1"/>
  <c r="S287" i="1" s="1"/>
  <c r="T287" i="1" s="1"/>
  <c r="L288" i="1"/>
  <c r="K288" i="1"/>
  <c r="M288" i="1"/>
  <c r="J288" i="1"/>
  <c r="I288" i="1"/>
  <c r="D289" i="1"/>
  <c r="A290" i="1"/>
  <c r="C289" i="1"/>
  <c r="E289" i="1" s="1"/>
  <c r="H288" i="1"/>
  <c r="G288" i="1"/>
  <c r="F288" i="1"/>
  <c r="Q289" i="1" l="1"/>
  <c r="O289" i="1"/>
  <c r="N289" i="1"/>
  <c r="P289" i="1"/>
  <c r="R288" i="1"/>
  <c r="S288" i="1" s="1"/>
  <c r="T288" i="1" s="1"/>
  <c r="L289" i="1"/>
  <c r="K289" i="1"/>
  <c r="M289" i="1"/>
  <c r="J289" i="1"/>
  <c r="I289" i="1"/>
  <c r="F289" i="1"/>
  <c r="H289" i="1"/>
  <c r="G289" i="1"/>
  <c r="C290" i="1"/>
  <c r="E290" i="1" s="1"/>
  <c r="A291" i="1"/>
  <c r="D290" i="1"/>
  <c r="O290" i="1" l="1"/>
  <c r="N290" i="1"/>
  <c r="Q290" i="1"/>
  <c r="P290" i="1"/>
  <c r="R289" i="1"/>
  <c r="S289" i="1" s="1"/>
  <c r="T289" i="1" s="1"/>
  <c r="L290" i="1"/>
  <c r="K290" i="1"/>
  <c r="M290" i="1"/>
  <c r="J290" i="1"/>
  <c r="I290" i="1"/>
  <c r="C291" i="1"/>
  <c r="E291" i="1" s="1"/>
  <c r="A292" i="1"/>
  <c r="D291" i="1"/>
  <c r="G290" i="1"/>
  <c r="F290" i="1"/>
  <c r="H290" i="1"/>
  <c r="O291" i="1" l="1"/>
  <c r="Q291" i="1"/>
  <c r="N291" i="1"/>
  <c r="P291" i="1"/>
  <c r="R290" i="1"/>
  <c r="S290" i="1" s="1"/>
  <c r="T290" i="1" s="1"/>
  <c r="L291" i="1"/>
  <c r="K291" i="1"/>
  <c r="M291" i="1"/>
  <c r="J291" i="1"/>
  <c r="I291" i="1"/>
  <c r="H291" i="1"/>
  <c r="F291" i="1"/>
  <c r="G291" i="1"/>
  <c r="D292" i="1"/>
  <c r="C292" i="1"/>
  <c r="E292" i="1" s="1"/>
  <c r="A293" i="1"/>
  <c r="Q292" i="1" l="1"/>
  <c r="O292" i="1"/>
  <c r="N292" i="1"/>
  <c r="P292" i="1"/>
  <c r="R291" i="1"/>
  <c r="S291" i="1" s="1"/>
  <c r="T291" i="1" s="1"/>
  <c r="L292" i="1"/>
  <c r="K292" i="1"/>
  <c r="M292" i="1"/>
  <c r="J292" i="1"/>
  <c r="I292" i="1"/>
  <c r="C293" i="1"/>
  <c r="E293" i="1" s="1"/>
  <c r="A294" i="1"/>
  <c r="D293" i="1"/>
  <c r="H292" i="1"/>
  <c r="F292" i="1"/>
  <c r="G292" i="1"/>
  <c r="Q293" i="1" l="1"/>
  <c r="O293" i="1"/>
  <c r="N293" i="1"/>
  <c r="P293" i="1"/>
  <c r="R292" i="1"/>
  <c r="S292" i="1" s="1"/>
  <c r="T292" i="1" s="1"/>
  <c r="L293" i="1"/>
  <c r="K293" i="1"/>
  <c r="M293" i="1"/>
  <c r="J293" i="1"/>
  <c r="I293" i="1"/>
  <c r="F293" i="1"/>
  <c r="H293" i="1"/>
  <c r="G293" i="1"/>
  <c r="D294" i="1"/>
  <c r="C294" i="1"/>
  <c r="E294" i="1" s="1"/>
  <c r="A295" i="1"/>
  <c r="Q294" i="1" l="1"/>
  <c r="O294" i="1"/>
  <c r="N294" i="1"/>
  <c r="P294" i="1"/>
  <c r="R293" i="1"/>
  <c r="S293" i="1" s="1"/>
  <c r="T293" i="1" s="1"/>
  <c r="L294" i="1"/>
  <c r="K294" i="1"/>
  <c r="M294" i="1"/>
  <c r="J294" i="1"/>
  <c r="I294" i="1"/>
  <c r="A296" i="1"/>
  <c r="D295" i="1"/>
  <c r="C295" i="1"/>
  <c r="E295" i="1" s="1"/>
  <c r="F294" i="1"/>
  <c r="H294" i="1"/>
  <c r="G294" i="1"/>
  <c r="Q295" i="1" l="1"/>
  <c r="O295" i="1"/>
  <c r="N295" i="1"/>
  <c r="P295" i="1"/>
  <c r="R294" i="1"/>
  <c r="S294" i="1" s="1"/>
  <c r="T294" i="1" s="1"/>
  <c r="L295" i="1"/>
  <c r="K295" i="1"/>
  <c r="M295" i="1"/>
  <c r="J295" i="1"/>
  <c r="I295" i="1"/>
  <c r="A297" i="1"/>
  <c r="D296" i="1"/>
  <c r="C296" i="1"/>
  <c r="E296" i="1" s="1"/>
  <c r="G295" i="1"/>
  <c r="F295" i="1"/>
  <c r="H295" i="1"/>
  <c r="Q296" i="1" l="1"/>
  <c r="O296" i="1"/>
  <c r="N296" i="1"/>
  <c r="P296" i="1"/>
  <c r="R295" i="1"/>
  <c r="S295" i="1" s="1"/>
  <c r="T295" i="1" s="1"/>
  <c r="L296" i="1"/>
  <c r="K296" i="1"/>
  <c r="M296" i="1"/>
  <c r="J296" i="1"/>
  <c r="I296" i="1"/>
  <c r="D297" i="1"/>
  <c r="C297" i="1"/>
  <c r="E297" i="1" s="1"/>
  <c r="A298" i="1"/>
  <c r="F296" i="1"/>
  <c r="G296" i="1"/>
  <c r="H296" i="1"/>
  <c r="Q297" i="1" l="1"/>
  <c r="O297" i="1"/>
  <c r="N297" i="1"/>
  <c r="P297" i="1"/>
  <c r="R296" i="1"/>
  <c r="S296" i="1" s="1"/>
  <c r="T296" i="1" s="1"/>
  <c r="L297" i="1"/>
  <c r="K297" i="1"/>
  <c r="M297" i="1"/>
  <c r="J297" i="1"/>
  <c r="I297" i="1"/>
  <c r="A299" i="1"/>
  <c r="C298" i="1"/>
  <c r="E298" i="1" s="1"/>
  <c r="D298" i="1"/>
  <c r="F297" i="1"/>
  <c r="H297" i="1"/>
  <c r="G297" i="1"/>
  <c r="O298" i="1" l="1"/>
  <c r="Q298" i="1"/>
  <c r="N298" i="1"/>
  <c r="P298" i="1"/>
  <c r="R297" i="1"/>
  <c r="S297" i="1" s="1"/>
  <c r="T297" i="1" s="1"/>
  <c r="L298" i="1"/>
  <c r="K298" i="1"/>
  <c r="M298" i="1"/>
  <c r="J298" i="1"/>
  <c r="I298" i="1"/>
  <c r="G298" i="1"/>
  <c r="H298" i="1"/>
  <c r="F298" i="1"/>
  <c r="A300" i="1"/>
  <c r="D299" i="1"/>
  <c r="C299" i="1"/>
  <c r="E299" i="1" s="1"/>
  <c r="O299" i="1" l="1"/>
  <c r="N299" i="1"/>
  <c r="Q299" i="1"/>
  <c r="P299" i="1"/>
  <c r="R298" i="1"/>
  <c r="S298" i="1" s="1"/>
  <c r="T298" i="1" s="1"/>
  <c r="L299" i="1"/>
  <c r="K299" i="1"/>
  <c r="M299" i="1"/>
  <c r="J299" i="1"/>
  <c r="I299" i="1"/>
  <c r="G299" i="1"/>
  <c r="H299" i="1"/>
  <c r="F299" i="1"/>
  <c r="C300" i="1"/>
  <c r="E300" i="1" s="1"/>
  <c r="A301" i="1"/>
  <c r="D300" i="1"/>
  <c r="Q300" i="1" l="1"/>
  <c r="O300" i="1"/>
  <c r="N300" i="1"/>
  <c r="P300" i="1"/>
  <c r="R299" i="1"/>
  <c r="S299" i="1" s="1"/>
  <c r="T299" i="1" s="1"/>
  <c r="L300" i="1"/>
  <c r="K300" i="1"/>
  <c r="M300" i="1"/>
  <c r="J300" i="1"/>
  <c r="I300" i="1"/>
  <c r="D301" i="1"/>
  <c r="C301" i="1"/>
  <c r="E301" i="1" s="1"/>
  <c r="A302" i="1"/>
  <c r="F300" i="1"/>
  <c r="G300" i="1"/>
  <c r="H300" i="1"/>
  <c r="Q301" i="1" l="1"/>
  <c r="O301" i="1"/>
  <c r="N301" i="1"/>
  <c r="P301" i="1"/>
  <c r="R300" i="1"/>
  <c r="S300" i="1" s="1"/>
  <c r="T300" i="1" s="1"/>
  <c r="L301" i="1"/>
  <c r="K301" i="1"/>
  <c r="M301" i="1"/>
  <c r="J301" i="1"/>
  <c r="I301" i="1"/>
  <c r="D302" i="1"/>
  <c r="C302" i="1"/>
  <c r="E302" i="1" s="1"/>
  <c r="A303" i="1"/>
  <c r="H301" i="1"/>
  <c r="F301" i="1"/>
  <c r="G301" i="1"/>
  <c r="Q302" i="1" l="1"/>
  <c r="O302" i="1"/>
  <c r="N302" i="1"/>
  <c r="P302" i="1"/>
  <c r="R301" i="1"/>
  <c r="S301" i="1" s="1"/>
  <c r="T301" i="1" s="1"/>
  <c r="L302" i="1"/>
  <c r="K302" i="1"/>
  <c r="M302" i="1"/>
  <c r="J302" i="1"/>
  <c r="I302" i="1"/>
  <c r="A304" i="1"/>
  <c r="D303" i="1"/>
  <c r="C303" i="1"/>
  <c r="E303" i="1" s="1"/>
  <c r="G302" i="1"/>
  <c r="H302" i="1"/>
  <c r="F302" i="1"/>
  <c r="Q303" i="1" l="1"/>
  <c r="O303" i="1"/>
  <c r="N303" i="1"/>
  <c r="P303" i="1"/>
  <c r="R302" i="1"/>
  <c r="S302" i="1" s="1"/>
  <c r="T302" i="1" s="1"/>
  <c r="L303" i="1"/>
  <c r="K303" i="1"/>
  <c r="M303" i="1"/>
  <c r="J303" i="1"/>
  <c r="I303" i="1"/>
  <c r="A305" i="1"/>
  <c r="D304" i="1"/>
  <c r="C304" i="1"/>
  <c r="E304" i="1" s="1"/>
  <c r="H303" i="1"/>
  <c r="F303" i="1"/>
  <c r="G303" i="1"/>
  <c r="Q304" i="1" l="1"/>
  <c r="O304" i="1"/>
  <c r="N304" i="1"/>
  <c r="P304" i="1"/>
  <c r="R303" i="1"/>
  <c r="S303" i="1" s="1"/>
  <c r="T303" i="1" s="1"/>
  <c r="L304" i="1"/>
  <c r="K304" i="1"/>
  <c r="M304" i="1"/>
  <c r="J304" i="1"/>
  <c r="I304" i="1"/>
  <c r="A306" i="1"/>
  <c r="D305" i="1"/>
  <c r="C305" i="1"/>
  <c r="E305" i="1" s="1"/>
  <c r="F304" i="1"/>
  <c r="H304" i="1"/>
  <c r="G304" i="1"/>
  <c r="Q305" i="1" l="1"/>
  <c r="O305" i="1"/>
  <c r="N305" i="1"/>
  <c r="P305" i="1"/>
  <c r="R304" i="1"/>
  <c r="S304" i="1" s="1"/>
  <c r="T304" i="1" s="1"/>
  <c r="L305" i="1"/>
  <c r="K305" i="1"/>
  <c r="M305" i="1"/>
  <c r="J305" i="1"/>
  <c r="I305" i="1"/>
  <c r="C306" i="1"/>
  <c r="E306" i="1" s="1"/>
  <c r="A307" i="1"/>
  <c r="D306" i="1"/>
  <c r="G305" i="1"/>
  <c r="H305" i="1"/>
  <c r="F305" i="1"/>
  <c r="O306" i="1" l="1"/>
  <c r="N306" i="1"/>
  <c r="Q306" i="1"/>
  <c r="P306" i="1"/>
  <c r="R305" i="1"/>
  <c r="S305" i="1" s="1"/>
  <c r="T305" i="1" s="1"/>
  <c r="L306" i="1"/>
  <c r="K306" i="1"/>
  <c r="M306" i="1"/>
  <c r="J306" i="1"/>
  <c r="I306" i="1"/>
  <c r="G306" i="1"/>
  <c r="F306" i="1"/>
  <c r="H306" i="1"/>
  <c r="A308" i="1"/>
  <c r="D307" i="1"/>
  <c r="C307" i="1"/>
  <c r="E307" i="1" s="1"/>
  <c r="O307" i="1" l="1"/>
  <c r="Q307" i="1"/>
  <c r="N307" i="1"/>
  <c r="P307" i="1"/>
  <c r="R306" i="1"/>
  <c r="S306" i="1" s="1"/>
  <c r="T306" i="1" s="1"/>
  <c r="L307" i="1"/>
  <c r="K307" i="1"/>
  <c r="M307" i="1"/>
  <c r="J307" i="1"/>
  <c r="I307" i="1"/>
  <c r="G307" i="1"/>
  <c r="F307" i="1"/>
  <c r="H307" i="1"/>
  <c r="C308" i="1"/>
  <c r="E308" i="1" s="1"/>
  <c r="D308" i="1"/>
  <c r="A309" i="1"/>
  <c r="Q308" i="1" l="1"/>
  <c r="O308" i="1"/>
  <c r="N308" i="1"/>
  <c r="P308" i="1"/>
  <c r="R307" i="1"/>
  <c r="S307" i="1" s="1"/>
  <c r="T307" i="1" s="1"/>
  <c r="L308" i="1"/>
  <c r="K308" i="1"/>
  <c r="M308" i="1"/>
  <c r="J308" i="1"/>
  <c r="I308" i="1"/>
  <c r="H308" i="1"/>
  <c r="G308" i="1"/>
  <c r="F308" i="1"/>
  <c r="C309" i="1"/>
  <c r="E309" i="1" s="1"/>
  <c r="A310" i="1"/>
  <c r="D309" i="1"/>
  <c r="Q309" i="1" l="1"/>
  <c r="O309" i="1"/>
  <c r="N309" i="1"/>
  <c r="P309" i="1"/>
  <c r="R308" i="1"/>
  <c r="S308" i="1" s="1"/>
  <c r="T308" i="1" s="1"/>
  <c r="L309" i="1"/>
  <c r="K309" i="1"/>
  <c r="M309" i="1"/>
  <c r="J309" i="1"/>
  <c r="I309" i="1"/>
  <c r="A311" i="1"/>
  <c r="D310" i="1"/>
  <c r="C310" i="1"/>
  <c r="E310" i="1" s="1"/>
  <c r="H309" i="1"/>
  <c r="F309" i="1"/>
  <c r="G309" i="1"/>
  <c r="Q310" i="1" l="1"/>
  <c r="O310" i="1"/>
  <c r="N310" i="1"/>
  <c r="P310" i="1"/>
  <c r="R309" i="1"/>
  <c r="S309" i="1" s="1"/>
  <c r="T309" i="1" s="1"/>
  <c r="L310" i="1"/>
  <c r="K310" i="1"/>
  <c r="M310" i="1"/>
  <c r="J310" i="1"/>
  <c r="I310" i="1"/>
  <c r="A312" i="1"/>
  <c r="C311" i="1"/>
  <c r="E311" i="1" s="1"/>
  <c r="D311" i="1"/>
  <c r="F310" i="1"/>
  <c r="G310" i="1"/>
  <c r="H310" i="1"/>
  <c r="Q311" i="1" l="1"/>
  <c r="O311" i="1"/>
  <c r="N311" i="1"/>
  <c r="P311" i="1"/>
  <c r="R310" i="1"/>
  <c r="S310" i="1" s="1"/>
  <c r="T310" i="1" s="1"/>
  <c r="L311" i="1"/>
  <c r="K311" i="1"/>
  <c r="M311" i="1"/>
  <c r="J311" i="1"/>
  <c r="I311" i="1"/>
  <c r="H311" i="1"/>
  <c r="F311" i="1"/>
  <c r="G311" i="1"/>
  <c r="C312" i="1"/>
  <c r="E312" i="1" s="1"/>
  <c r="D312" i="1"/>
  <c r="A313" i="1"/>
  <c r="Q312" i="1" l="1"/>
  <c r="O312" i="1"/>
  <c r="N312" i="1"/>
  <c r="P312" i="1"/>
  <c r="R311" i="1"/>
  <c r="S311" i="1" s="1"/>
  <c r="T311" i="1" s="1"/>
  <c r="L312" i="1"/>
  <c r="K312" i="1"/>
  <c r="M312" i="1"/>
  <c r="J312" i="1"/>
  <c r="I312" i="1"/>
  <c r="H312" i="1"/>
  <c r="G312" i="1"/>
  <c r="F312" i="1"/>
  <c r="A314" i="1"/>
  <c r="D313" i="1"/>
  <c r="C313" i="1"/>
  <c r="E313" i="1" s="1"/>
  <c r="Q313" i="1" l="1"/>
  <c r="O313" i="1"/>
  <c r="N313" i="1"/>
  <c r="P313" i="1"/>
  <c r="R312" i="1"/>
  <c r="S312" i="1" s="1"/>
  <c r="T312" i="1" s="1"/>
  <c r="L313" i="1"/>
  <c r="K313" i="1"/>
  <c r="M313" i="1"/>
  <c r="J313" i="1"/>
  <c r="I313" i="1"/>
  <c r="G313" i="1"/>
  <c r="H313" i="1"/>
  <c r="F313" i="1"/>
  <c r="C314" i="1"/>
  <c r="E314" i="1" s="1"/>
  <c r="A315" i="1"/>
  <c r="D314" i="1"/>
  <c r="O314" i="1" l="1"/>
  <c r="Q314" i="1"/>
  <c r="N314" i="1"/>
  <c r="P314" i="1"/>
  <c r="R313" i="1"/>
  <c r="S313" i="1" s="1"/>
  <c r="T313" i="1" s="1"/>
  <c r="L314" i="1"/>
  <c r="K314" i="1"/>
  <c r="M314" i="1"/>
  <c r="J314" i="1"/>
  <c r="I314" i="1"/>
  <c r="C315" i="1"/>
  <c r="E315" i="1" s="1"/>
  <c r="A316" i="1"/>
  <c r="D315" i="1"/>
  <c r="F314" i="1"/>
  <c r="G314" i="1"/>
  <c r="H314" i="1"/>
  <c r="O315" i="1" l="1"/>
  <c r="N315" i="1"/>
  <c r="Q315" i="1"/>
  <c r="P315" i="1"/>
  <c r="R314" i="1"/>
  <c r="S314" i="1" s="1"/>
  <c r="T314" i="1" s="1"/>
  <c r="L315" i="1"/>
  <c r="K315" i="1"/>
  <c r="M315" i="1"/>
  <c r="J315" i="1"/>
  <c r="I315" i="1"/>
  <c r="H315" i="1"/>
  <c r="F315" i="1"/>
  <c r="G315" i="1"/>
  <c r="D316" i="1"/>
  <c r="A317" i="1"/>
  <c r="C316" i="1"/>
  <c r="E316" i="1" s="1"/>
  <c r="Q316" i="1" l="1"/>
  <c r="O316" i="1"/>
  <c r="N316" i="1"/>
  <c r="P316" i="1"/>
  <c r="R315" i="1"/>
  <c r="S315" i="1" s="1"/>
  <c r="T315" i="1" s="1"/>
  <c r="L316" i="1"/>
  <c r="K316" i="1"/>
  <c r="M316" i="1"/>
  <c r="J316" i="1"/>
  <c r="I316" i="1"/>
  <c r="H316" i="1"/>
  <c r="G316" i="1"/>
  <c r="F316" i="1"/>
  <c r="C317" i="1"/>
  <c r="E317" i="1" s="1"/>
  <c r="A318" i="1"/>
  <c r="D317" i="1"/>
  <c r="Q317" i="1" l="1"/>
  <c r="O317" i="1"/>
  <c r="N317" i="1"/>
  <c r="P317" i="1"/>
  <c r="R316" i="1"/>
  <c r="S316" i="1" s="1"/>
  <c r="T316" i="1" s="1"/>
  <c r="L317" i="1"/>
  <c r="K317" i="1"/>
  <c r="M317" i="1"/>
  <c r="J317" i="1"/>
  <c r="I317" i="1"/>
  <c r="A319" i="1"/>
  <c r="D318" i="1"/>
  <c r="C318" i="1"/>
  <c r="E318" i="1" s="1"/>
  <c r="H317" i="1"/>
  <c r="G317" i="1"/>
  <c r="F317" i="1"/>
  <c r="Q318" i="1" l="1"/>
  <c r="O318" i="1"/>
  <c r="N318" i="1"/>
  <c r="P318" i="1"/>
  <c r="R317" i="1"/>
  <c r="S317" i="1" s="1"/>
  <c r="T317" i="1" s="1"/>
  <c r="L318" i="1"/>
  <c r="K318" i="1"/>
  <c r="M318" i="1"/>
  <c r="J318" i="1"/>
  <c r="I318" i="1"/>
  <c r="D319" i="1"/>
  <c r="A320" i="1"/>
  <c r="C319" i="1"/>
  <c r="E319" i="1" s="1"/>
  <c r="H318" i="1"/>
  <c r="F318" i="1"/>
  <c r="G318" i="1"/>
  <c r="Q319" i="1" l="1"/>
  <c r="O319" i="1"/>
  <c r="N319" i="1"/>
  <c r="P319" i="1"/>
  <c r="R318" i="1"/>
  <c r="S318" i="1" s="1"/>
  <c r="T318" i="1" s="1"/>
  <c r="L319" i="1"/>
  <c r="K319" i="1"/>
  <c r="M319" i="1"/>
  <c r="J319" i="1"/>
  <c r="I319" i="1"/>
  <c r="G319" i="1"/>
  <c r="H319" i="1"/>
  <c r="F319" i="1"/>
  <c r="C320" i="1"/>
  <c r="E320" i="1" s="1"/>
  <c r="A321" i="1"/>
  <c r="D320" i="1"/>
  <c r="Q320" i="1" l="1"/>
  <c r="O320" i="1"/>
  <c r="N320" i="1"/>
  <c r="P320" i="1"/>
  <c r="R319" i="1"/>
  <c r="S319" i="1" s="1"/>
  <c r="T319" i="1" s="1"/>
  <c r="L320" i="1"/>
  <c r="K320" i="1"/>
  <c r="M320" i="1"/>
  <c r="J320" i="1"/>
  <c r="I320" i="1"/>
  <c r="D321" i="1"/>
  <c r="C321" i="1"/>
  <c r="E321" i="1" s="1"/>
  <c r="A322" i="1"/>
  <c r="F320" i="1"/>
  <c r="G320" i="1"/>
  <c r="H320" i="1"/>
  <c r="Q321" i="1" l="1"/>
  <c r="O321" i="1"/>
  <c r="N321" i="1"/>
  <c r="P321" i="1"/>
  <c r="R320" i="1"/>
  <c r="S320" i="1" s="1"/>
  <c r="T320" i="1" s="1"/>
  <c r="L321" i="1"/>
  <c r="K321" i="1"/>
  <c r="M321" i="1"/>
  <c r="J321" i="1"/>
  <c r="I321" i="1"/>
  <c r="C322" i="1"/>
  <c r="E322" i="1" s="1"/>
  <c r="A323" i="1"/>
  <c r="D322" i="1"/>
  <c r="F321" i="1"/>
  <c r="H321" i="1"/>
  <c r="G321" i="1"/>
  <c r="O322" i="1" l="1"/>
  <c r="N322" i="1"/>
  <c r="Q322" i="1"/>
  <c r="P322" i="1"/>
  <c r="R321" i="1"/>
  <c r="S321" i="1" s="1"/>
  <c r="T321" i="1" s="1"/>
  <c r="L322" i="1"/>
  <c r="K322" i="1"/>
  <c r="M322" i="1"/>
  <c r="J322" i="1"/>
  <c r="I322" i="1"/>
  <c r="F322" i="1"/>
  <c r="G322" i="1"/>
  <c r="H322" i="1"/>
  <c r="C323" i="1"/>
  <c r="E323" i="1" s="1"/>
  <c r="A324" i="1"/>
  <c r="D323" i="1"/>
  <c r="O323" i="1" l="1"/>
  <c r="Q323" i="1"/>
  <c r="N323" i="1"/>
  <c r="P323" i="1"/>
  <c r="R322" i="1"/>
  <c r="S322" i="1" s="1"/>
  <c r="T322" i="1" s="1"/>
  <c r="L323" i="1"/>
  <c r="K323" i="1"/>
  <c r="M323" i="1"/>
  <c r="J323" i="1"/>
  <c r="I323" i="1"/>
  <c r="D324" i="1"/>
  <c r="A325" i="1"/>
  <c r="C324" i="1"/>
  <c r="E324" i="1" s="1"/>
  <c r="F323" i="1"/>
  <c r="G323" i="1"/>
  <c r="H323" i="1"/>
  <c r="Q324" i="1" l="1"/>
  <c r="O324" i="1"/>
  <c r="N324" i="1"/>
  <c r="P324" i="1"/>
  <c r="R323" i="1"/>
  <c r="S323" i="1" s="1"/>
  <c r="T323" i="1" s="1"/>
  <c r="L324" i="1"/>
  <c r="K324" i="1"/>
  <c r="M324" i="1"/>
  <c r="J324" i="1"/>
  <c r="I324" i="1"/>
  <c r="H324" i="1"/>
  <c r="F324" i="1"/>
  <c r="G324" i="1"/>
  <c r="C325" i="1"/>
  <c r="E325" i="1" s="1"/>
  <c r="A326" i="1"/>
  <c r="D325" i="1"/>
  <c r="Q325" i="1" l="1"/>
  <c r="O325" i="1"/>
  <c r="N325" i="1"/>
  <c r="P325" i="1"/>
  <c r="R324" i="1"/>
  <c r="S324" i="1" s="1"/>
  <c r="T324" i="1" s="1"/>
  <c r="L325" i="1"/>
  <c r="K325" i="1"/>
  <c r="M325" i="1"/>
  <c r="J325" i="1"/>
  <c r="I325" i="1"/>
  <c r="H325" i="1"/>
  <c r="F325" i="1"/>
  <c r="G325" i="1"/>
  <c r="A327" i="1"/>
  <c r="D326" i="1"/>
  <c r="C326" i="1"/>
  <c r="E326" i="1" s="1"/>
  <c r="Q326" i="1" l="1"/>
  <c r="O326" i="1"/>
  <c r="N326" i="1"/>
  <c r="P326" i="1"/>
  <c r="R325" i="1"/>
  <c r="S325" i="1" s="1"/>
  <c r="T325" i="1" s="1"/>
  <c r="L326" i="1"/>
  <c r="K326" i="1"/>
  <c r="M326" i="1"/>
  <c r="J326" i="1"/>
  <c r="I326" i="1"/>
  <c r="F326" i="1"/>
  <c r="G326" i="1"/>
  <c r="H326" i="1"/>
  <c r="A328" i="1"/>
  <c r="D327" i="1"/>
  <c r="C327" i="1"/>
  <c r="E327" i="1" s="1"/>
  <c r="Q327" i="1" l="1"/>
  <c r="O327" i="1"/>
  <c r="N327" i="1"/>
  <c r="P327" i="1"/>
  <c r="R326" i="1"/>
  <c r="S326" i="1" s="1"/>
  <c r="T326" i="1" s="1"/>
  <c r="L327" i="1"/>
  <c r="K327" i="1"/>
  <c r="M327" i="1"/>
  <c r="J327" i="1"/>
  <c r="I327" i="1"/>
  <c r="H327" i="1"/>
  <c r="G327" i="1"/>
  <c r="F327" i="1"/>
  <c r="C328" i="1"/>
  <c r="E328" i="1" s="1"/>
  <c r="A329" i="1"/>
  <c r="D328" i="1"/>
  <c r="Q328" i="1" l="1"/>
  <c r="O328" i="1"/>
  <c r="N328" i="1"/>
  <c r="P328" i="1"/>
  <c r="R327" i="1"/>
  <c r="S327" i="1" s="1"/>
  <c r="T327" i="1" s="1"/>
  <c r="L328" i="1"/>
  <c r="K328" i="1"/>
  <c r="M328" i="1"/>
  <c r="J328" i="1"/>
  <c r="I328" i="1"/>
  <c r="G328" i="1"/>
  <c r="H328" i="1"/>
  <c r="F328" i="1"/>
  <c r="A330" i="1"/>
  <c r="D329" i="1"/>
  <c r="C329" i="1"/>
  <c r="E329" i="1" s="1"/>
  <c r="Q329" i="1" l="1"/>
  <c r="O329" i="1"/>
  <c r="N329" i="1"/>
  <c r="P329" i="1"/>
  <c r="R328" i="1"/>
  <c r="S328" i="1" s="1"/>
  <c r="T328" i="1" s="1"/>
  <c r="L329" i="1"/>
  <c r="K329" i="1"/>
  <c r="M329" i="1"/>
  <c r="J329" i="1"/>
  <c r="I329" i="1"/>
  <c r="H329" i="1"/>
  <c r="F329" i="1"/>
  <c r="G329" i="1"/>
  <c r="A331" i="1"/>
  <c r="C330" i="1"/>
  <c r="E330" i="1" s="1"/>
  <c r="D330" i="1"/>
  <c r="O330" i="1" l="1"/>
  <c r="Q330" i="1"/>
  <c r="N330" i="1"/>
  <c r="P330" i="1"/>
  <c r="R329" i="1"/>
  <c r="S329" i="1" s="1"/>
  <c r="T329" i="1" s="1"/>
  <c r="L330" i="1"/>
  <c r="K330" i="1"/>
  <c r="M330" i="1"/>
  <c r="J330" i="1"/>
  <c r="I330" i="1"/>
  <c r="H330" i="1"/>
  <c r="F330" i="1"/>
  <c r="G330" i="1"/>
  <c r="A332" i="1"/>
  <c r="D331" i="1"/>
  <c r="C331" i="1"/>
  <c r="E331" i="1" s="1"/>
  <c r="O331" i="1" l="1"/>
  <c r="N331" i="1"/>
  <c r="Q331" i="1"/>
  <c r="P331" i="1"/>
  <c r="R330" i="1"/>
  <c r="S330" i="1" s="1"/>
  <c r="T330" i="1" s="1"/>
  <c r="L331" i="1"/>
  <c r="K331" i="1"/>
  <c r="M331" i="1"/>
  <c r="J331" i="1"/>
  <c r="I331" i="1"/>
  <c r="F331" i="1"/>
  <c r="G331" i="1"/>
  <c r="H331" i="1"/>
  <c r="A333" i="1"/>
  <c r="C332" i="1"/>
  <c r="E332" i="1" s="1"/>
  <c r="D332" i="1"/>
  <c r="Q332" i="1" l="1"/>
  <c r="O332" i="1"/>
  <c r="N332" i="1"/>
  <c r="P332" i="1"/>
  <c r="R331" i="1"/>
  <c r="S331" i="1" s="1"/>
  <c r="T331" i="1" s="1"/>
  <c r="L332" i="1"/>
  <c r="K332" i="1"/>
  <c r="M332" i="1"/>
  <c r="J332" i="1"/>
  <c r="I332" i="1"/>
  <c r="G332" i="1"/>
  <c r="H332" i="1"/>
  <c r="F332" i="1"/>
  <c r="D333" i="1"/>
  <c r="C333" i="1"/>
  <c r="E333" i="1" s="1"/>
  <c r="A334" i="1"/>
  <c r="Q333" i="1" l="1"/>
  <c r="O333" i="1"/>
  <c r="N333" i="1"/>
  <c r="P333" i="1"/>
  <c r="R332" i="1"/>
  <c r="S332" i="1" s="1"/>
  <c r="T332" i="1" s="1"/>
  <c r="L333" i="1"/>
  <c r="K333" i="1"/>
  <c r="M333" i="1"/>
  <c r="J333" i="1"/>
  <c r="I333" i="1"/>
  <c r="D334" i="1"/>
  <c r="C334" i="1"/>
  <c r="E334" i="1" s="1"/>
  <c r="A335" i="1"/>
  <c r="G333" i="1"/>
  <c r="H333" i="1"/>
  <c r="F333" i="1"/>
  <c r="Q334" i="1" l="1"/>
  <c r="O334" i="1"/>
  <c r="N334" i="1"/>
  <c r="P334" i="1"/>
  <c r="R333" i="1"/>
  <c r="S333" i="1" s="1"/>
  <c r="T333" i="1" s="1"/>
  <c r="L334" i="1"/>
  <c r="K334" i="1"/>
  <c r="M334" i="1"/>
  <c r="J334" i="1"/>
  <c r="I334" i="1"/>
  <c r="D335" i="1"/>
  <c r="C335" i="1"/>
  <c r="E335" i="1" s="1"/>
  <c r="A336" i="1"/>
  <c r="G334" i="1"/>
  <c r="H334" i="1"/>
  <c r="F334" i="1"/>
  <c r="Q335" i="1" l="1"/>
  <c r="O335" i="1"/>
  <c r="N335" i="1"/>
  <c r="P335" i="1"/>
  <c r="R334" i="1"/>
  <c r="S334" i="1" s="1"/>
  <c r="T334" i="1" s="1"/>
  <c r="L335" i="1"/>
  <c r="K335" i="1"/>
  <c r="M335" i="1"/>
  <c r="J335" i="1"/>
  <c r="I335" i="1"/>
  <c r="A337" i="1"/>
  <c r="D336" i="1"/>
  <c r="C336" i="1"/>
  <c r="E336" i="1" s="1"/>
  <c r="F335" i="1"/>
  <c r="H335" i="1"/>
  <c r="G335" i="1"/>
  <c r="Q336" i="1" l="1"/>
  <c r="O336" i="1"/>
  <c r="N336" i="1"/>
  <c r="P336" i="1"/>
  <c r="R335" i="1"/>
  <c r="S335" i="1" s="1"/>
  <c r="T335" i="1" s="1"/>
  <c r="L336" i="1"/>
  <c r="K336" i="1"/>
  <c r="M336" i="1"/>
  <c r="J336" i="1"/>
  <c r="I336" i="1"/>
  <c r="A338" i="1"/>
  <c r="D337" i="1"/>
  <c r="C337" i="1"/>
  <c r="E337" i="1" s="1"/>
  <c r="H336" i="1"/>
  <c r="G336" i="1"/>
  <c r="F336" i="1"/>
  <c r="Q337" i="1" l="1"/>
  <c r="O337" i="1"/>
  <c r="N337" i="1"/>
  <c r="P337" i="1"/>
  <c r="R336" i="1"/>
  <c r="S336" i="1" s="1"/>
  <c r="T336" i="1" s="1"/>
  <c r="L337" i="1"/>
  <c r="K337" i="1"/>
  <c r="M337" i="1"/>
  <c r="J337" i="1"/>
  <c r="I337" i="1"/>
  <c r="C338" i="1"/>
  <c r="E338" i="1" s="1"/>
  <c r="A339" i="1"/>
  <c r="D338" i="1"/>
  <c r="H337" i="1"/>
  <c r="F337" i="1"/>
  <c r="G337" i="1"/>
  <c r="O338" i="1" l="1"/>
  <c r="N338" i="1"/>
  <c r="Q338" i="1"/>
  <c r="P338" i="1"/>
  <c r="R337" i="1"/>
  <c r="S337" i="1" s="1"/>
  <c r="T337" i="1" s="1"/>
  <c r="L338" i="1"/>
  <c r="K338" i="1"/>
  <c r="M338" i="1"/>
  <c r="J338" i="1"/>
  <c r="I338" i="1"/>
  <c r="F338" i="1"/>
  <c r="G338" i="1"/>
  <c r="H338" i="1"/>
  <c r="D339" i="1"/>
  <c r="C339" i="1"/>
  <c r="E339" i="1" s="1"/>
  <c r="A340" i="1"/>
  <c r="O339" i="1" l="1"/>
  <c r="Q339" i="1"/>
  <c r="N339" i="1"/>
  <c r="P339" i="1"/>
  <c r="R338" i="1"/>
  <c r="S338" i="1" s="1"/>
  <c r="T338" i="1" s="1"/>
  <c r="L339" i="1"/>
  <c r="K339" i="1"/>
  <c r="M339" i="1"/>
  <c r="J339" i="1"/>
  <c r="I339" i="1"/>
  <c r="C340" i="1"/>
  <c r="E340" i="1" s="1"/>
  <c r="A341" i="1"/>
  <c r="D340" i="1"/>
  <c r="F339" i="1"/>
  <c r="G339" i="1"/>
  <c r="H339" i="1"/>
  <c r="Q340" i="1" l="1"/>
  <c r="O340" i="1"/>
  <c r="N340" i="1"/>
  <c r="P340" i="1"/>
  <c r="R339" i="1"/>
  <c r="S339" i="1" s="1"/>
  <c r="T339" i="1" s="1"/>
  <c r="L340" i="1"/>
  <c r="K340" i="1"/>
  <c r="M340" i="1"/>
  <c r="J340" i="1"/>
  <c r="I340" i="1"/>
  <c r="F340" i="1"/>
  <c r="G340" i="1"/>
  <c r="H340" i="1"/>
  <c r="A342" i="1"/>
  <c r="C341" i="1"/>
  <c r="E341" i="1" s="1"/>
  <c r="D341" i="1"/>
  <c r="Q341" i="1" l="1"/>
  <c r="O341" i="1"/>
  <c r="N341" i="1"/>
  <c r="P341" i="1"/>
  <c r="R340" i="1"/>
  <c r="S340" i="1" s="1"/>
  <c r="T340" i="1" s="1"/>
  <c r="L341" i="1"/>
  <c r="K341" i="1"/>
  <c r="M341" i="1"/>
  <c r="J341" i="1"/>
  <c r="I341" i="1"/>
  <c r="F341" i="1"/>
  <c r="G341" i="1"/>
  <c r="H341" i="1"/>
  <c r="D342" i="1"/>
  <c r="A343" i="1"/>
  <c r="C342" i="1"/>
  <c r="E342" i="1" s="1"/>
  <c r="Q342" i="1" l="1"/>
  <c r="O342" i="1"/>
  <c r="N342" i="1"/>
  <c r="P342" i="1"/>
  <c r="R341" i="1"/>
  <c r="S341" i="1" s="1"/>
  <c r="T341" i="1" s="1"/>
  <c r="L342" i="1"/>
  <c r="K342" i="1"/>
  <c r="M342" i="1"/>
  <c r="J342" i="1"/>
  <c r="I342" i="1"/>
  <c r="H342" i="1"/>
  <c r="F342" i="1"/>
  <c r="G342" i="1"/>
  <c r="A344" i="1"/>
  <c r="D343" i="1"/>
  <c r="C343" i="1"/>
  <c r="E343" i="1" s="1"/>
  <c r="Q343" i="1" l="1"/>
  <c r="O343" i="1"/>
  <c r="N343" i="1"/>
  <c r="P343" i="1"/>
  <c r="R342" i="1"/>
  <c r="S342" i="1" s="1"/>
  <c r="T342" i="1" s="1"/>
  <c r="L343" i="1"/>
  <c r="K343" i="1"/>
  <c r="M343" i="1"/>
  <c r="J343" i="1"/>
  <c r="I343" i="1"/>
  <c r="F343" i="1"/>
  <c r="H343" i="1"/>
  <c r="G343" i="1"/>
  <c r="A345" i="1"/>
  <c r="D344" i="1"/>
  <c r="C344" i="1"/>
  <c r="E344" i="1" s="1"/>
  <c r="Q344" i="1" l="1"/>
  <c r="O344" i="1"/>
  <c r="N344" i="1"/>
  <c r="P344" i="1"/>
  <c r="R343" i="1"/>
  <c r="S343" i="1" s="1"/>
  <c r="T343" i="1" s="1"/>
  <c r="L344" i="1"/>
  <c r="K344" i="1"/>
  <c r="M344" i="1"/>
  <c r="J344" i="1"/>
  <c r="I344" i="1"/>
  <c r="F344" i="1"/>
  <c r="G344" i="1"/>
  <c r="H344" i="1"/>
  <c r="C345" i="1"/>
  <c r="E345" i="1" s="1"/>
  <c r="A346" i="1"/>
  <c r="D345" i="1"/>
  <c r="Q345" i="1" l="1"/>
  <c r="N345" i="1"/>
  <c r="O345" i="1"/>
  <c r="P345" i="1"/>
  <c r="R344" i="1"/>
  <c r="S344" i="1" s="1"/>
  <c r="T344" i="1" s="1"/>
  <c r="L345" i="1"/>
  <c r="K345" i="1"/>
  <c r="M345" i="1"/>
  <c r="J345" i="1"/>
  <c r="I345" i="1"/>
  <c r="G345" i="1"/>
  <c r="H345" i="1"/>
  <c r="F345" i="1"/>
  <c r="D346" i="1"/>
  <c r="A347" i="1"/>
  <c r="C346" i="1"/>
  <c r="E346" i="1" s="1"/>
  <c r="Q346" i="1" l="1"/>
  <c r="N346" i="1"/>
  <c r="O346" i="1"/>
  <c r="P346" i="1"/>
  <c r="R345" i="1"/>
  <c r="S345" i="1" s="1"/>
  <c r="T345" i="1" s="1"/>
  <c r="L346" i="1"/>
  <c r="K346" i="1"/>
  <c r="M346" i="1"/>
  <c r="J346" i="1"/>
  <c r="I346" i="1"/>
  <c r="G346" i="1"/>
  <c r="F346" i="1"/>
  <c r="H346" i="1"/>
  <c r="D347" i="1"/>
  <c r="C347" i="1"/>
  <c r="E347" i="1" s="1"/>
  <c r="A348" i="1"/>
  <c r="O347" i="1" l="1"/>
  <c r="Q347" i="1"/>
  <c r="N347" i="1"/>
  <c r="P347" i="1"/>
  <c r="R346" i="1"/>
  <c r="S346" i="1" s="1"/>
  <c r="T346" i="1" s="1"/>
  <c r="L347" i="1"/>
  <c r="K347" i="1"/>
  <c r="M347" i="1"/>
  <c r="J347" i="1"/>
  <c r="I347" i="1"/>
  <c r="A349" i="1"/>
  <c r="C348" i="1"/>
  <c r="E348" i="1" s="1"/>
  <c r="D348" i="1"/>
  <c r="F347" i="1"/>
  <c r="H347" i="1"/>
  <c r="G347" i="1"/>
  <c r="Q348" i="1" l="1"/>
  <c r="O348" i="1"/>
  <c r="N348" i="1"/>
  <c r="P348" i="1"/>
  <c r="R347" i="1"/>
  <c r="S347" i="1" s="1"/>
  <c r="T347" i="1" s="1"/>
  <c r="L348" i="1"/>
  <c r="K348" i="1"/>
  <c r="M348" i="1"/>
  <c r="J348" i="1"/>
  <c r="I348" i="1"/>
  <c r="G348" i="1"/>
  <c r="H348" i="1"/>
  <c r="F348" i="1"/>
  <c r="D349" i="1"/>
  <c r="C349" i="1"/>
  <c r="E349" i="1" s="1"/>
  <c r="A350" i="1"/>
  <c r="Q349" i="1" l="1"/>
  <c r="O349" i="1"/>
  <c r="N349" i="1"/>
  <c r="P349" i="1"/>
  <c r="R348" i="1"/>
  <c r="S348" i="1" s="1"/>
  <c r="T348" i="1" s="1"/>
  <c r="L349" i="1"/>
  <c r="K349" i="1"/>
  <c r="M349" i="1"/>
  <c r="J349" i="1"/>
  <c r="I349" i="1"/>
  <c r="D350" i="1"/>
  <c r="C350" i="1"/>
  <c r="E350" i="1" s="1"/>
  <c r="A351" i="1"/>
  <c r="G349" i="1"/>
  <c r="H349" i="1"/>
  <c r="F349" i="1"/>
  <c r="Q350" i="1" l="1"/>
  <c r="N350" i="1"/>
  <c r="O350" i="1"/>
  <c r="P350" i="1"/>
  <c r="R349" i="1"/>
  <c r="S349" i="1" s="1"/>
  <c r="T349" i="1" s="1"/>
  <c r="L350" i="1"/>
  <c r="K350" i="1"/>
  <c r="M350" i="1"/>
  <c r="J350" i="1"/>
  <c r="I350" i="1"/>
  <c r="A352" i="1"/>
  <c r="C351" i="1"/>
  <c r="E351" i="1" s="1"/>
  <c r="D351" i="1"/>
  <c r="G350" i="1"/>
  <c r="H350" i="1"/>
  <c r="F350" i="1"/>
  <c r="Q351" i="1" l="1"/>
  <c r="O351" i="1"/>
  <c r="N351" i="1"/>
  <c r="P351" i="1"/>
  <c r="R350" i="1"/>
  <c r="S350" i="1" s="1"/>
  <c r="T350" i="1" s="1"/>
  <c r="L351" i="1"/>
  <c r="K351" i="1"/>
  <c r="M351" i="1"/>
  <c r="J351" i="1"/>
  <c r="I351" i="1"/>
  <c r="F351" i="1"/>
  <c r="G351" i="1"/>
  <c r="H351" i="1"/>
  <c r="A353" i="1"/>
  <c r="D352" i="1"/>
  <c r="C352" i="1"/>
  <c r="E352" i="1" s="1"/>
  <c r="Q352" i="1" l="1"/>
  <c r="O352" i="1"/>
  <c r="N352" i="1"/>
  <c r="P352" i="1"/>
  <c r="R351" i="1"/>
  <c r="S351" i="1" s="1"/>
  <c r="T351" i="1" s="1"/>
  <c r="L352" i="1"/>
  <c r="K352" i="1"/>
  <c r="M352" i="1"/>
  <c r="J352" i="1"/>
  <c r="I352" i="1"/>
  <c r="F352" i="1"/>
  <c r="G352" i="1"/>
  <c r="H352" i="1"/>
  <c r="C353" i="1"/>
  <c r="E353" i="1" s="1"/>
  <c r="A354" i="1"/>
  <c r="D353" i="1"/>
  <c r="Q353" i="1" l="1"/>
  <c r="N353" i="1"/>
  <c r="O353" i="1"/>
  <c r="P353" i="1"/>
  <c r="R352" i="1"/>
  <c r="S352" i="1" s="1"/>
  <c r="T352" i="1" s="1"/>
  <c r="L353" i="1"/>
  <c r="K353" i="1"/>
  <c r="M353" i="1"/>
  <c r="J353" i="1"/>
  <c r="I353" i="1"/>
  <c r="F353" i="1"/>
  <c r="G353" i="1"/>
  <c r="H353" i="1"/>
  <c r="A355" i="1"/>
  <c r="D354" i="1"/>
  <c r="C354" i="1"/>
  <c r="E354" i="1" s="1"/>
  <c r="N354" i="1" l="1"/>
  <c r="Q354" i="1"/>
  <c r="O354" i="1"/>
  <c r="P354" i="1"/>
  <c r="R353" i="1"/>
  <c r="S353" i="1" s="1"/>
  <c r="T353" i="1" s="1"/>
  <c r="L354" i="1"/>
  <c r="K354" i="1"/>
  <c r="M354" i="1"/>
  <c r="J354" i="1"/>
  <c r="I354" i="1"/>
  <c r="C355" i="1"/>
  <c r="E355" i="1" s="1"/>
  <c r="A356" i="1"/>
  <c r="D355" i="1"/>
  <c r="H354" i="1"/>
  <c r="F354" i="1"/>
  <c r="G354" i="1"/>
  <c r="Q355" i="1" l="1"/>
  <c r="O355" i="1"/>
  <c r="N355" i="1"/>
  <c r="P355" i="1"/>
  <c r="R354" i="1"/>
  <c r="S354" i="1" s="1"/>
  <c r="T354" i="1" s="1"/>
  <c r="L355" i="1"/>
  <c r="K355" i="1"/>
  <c r="M355" i="1"/>
  <c r="J355" i="1"/>
  <c r="I355" i="1"/>
  <c r="G355" i="1"/>
  <c r="H355" i="1"/>
  <c r="F355" i="1"/>
  <c r="D356" i="1"/>
  <c r="C356" i="1"/>
  <c r="E356" i="1" s="1"/>
  <c r="A357" i="1"/>
  <c r="Q356" i="1" l="1"/>
  <c r="O356" i="1"/>
  <c r="N356" i="1"/>
  <c r="P356" i="1"/>
  <c r="R355" i="1"/>
  <c r="S355" i="1" s="1"/>
  <c r="T355" i="1" s="1"/>
  <c r="L356" i="1"/>
  <c r="K356" i="1"/>
  <c r="M356" i="1"/>
  <c r="J356" i="1"/>
  <c r="I356" i="1"/>
  <c r="A358" i="1"/>
  <c r="D357" i="1"/>
  <c r="C357" i="1"/>
  <c r="E357" i="1" s="1"/>
  <c r="H356" i="1"/>
  <c r="F356" i="1"/>
  <c r="G356" i="1"/>
  <c r="Q357" i="1" l="1"/>
  <c r="O357" i="1"/>
  <c r="N357" i="1"/>
  <c r="P357" i="1"/>
  <c r="R356" i="1"/>
  <c r="S356" i="1" s="1"/>
  <c r="T356" i="1" s="1"/>
  <c r="L357" i="1"/>
  <c r="K357" i="1"/>
  <c r="M357" i="1"/>
  <c r="J357" i="1"/>
  <c r="I357" i="1"/>
  <c r="A359" i="1"/>
  <c r="D358" i="1"/>
  <c r="C358" i="1"/>
  <c r="E358" i="1" s="1"/>
  <c r="G357" i="1"/>
  <c r="F357" i="1"/>
  <c r="H357" i="1"/>
  <c r="Q358" i="1" l="1"/>
  <c r="N358" i="1"/>
  <c r="O358" i="1"/>
  <c r="P358" i="1"/>
  <c r="R357" i="1"/>
  <c r="S357" i="1" s="1"/>
  <c r="T357" i="1" s="1"/>
  <c r="L358" i="1"/>
  <c r="K358" i="1"/>
  <c r="M358" i="1"/>
  <c r="J358" i="1"/>
  <c r="I358" i="1"/>
  <c r="D359" i="1"/>
  <c r="C359" i="1"/>
  <c r="E359" i="1" s="1"/>
  <c r="A360" i="1"/>
  <c r="F358" i="1"/>
  <c r="G358" i="1"/>
  <c r="H358" i="1"/>
  <c r="Q359" i="1" l="1"/>
  <c r="O359" i="1"/>
  <c r="N359" i="1"/>
  <c r="P359" i="1"/>
  <c r="R358" i="1"/>
  <c r="S358" i="1" s="1"/>
  <c r="T358" i="1" s="1"/>
  <c r="L359" i="1"/>
  <c r="K359" i="1"/>
  <c r="M359" i="1"/>
  <c r="J359" i="1"/>
  <c r="I359" i="1"/>
  <c r="C360" i="1"/>
  <c r="E360" i="1" s="1"/>
  <c r="A361" i="1"/>
  <c r="D360" i="1"/>
  <c r="F359" i="1"/>
  <c r="G359" i="1"/>
  <c r="H359" i="1"/>
  <c r="Q360" i="1" l="1"/>
  <c r="O360" i="1"/>
  <c r="N360" i="1"/>
  <c r="P360" i="1"/>
  <c r="R359" i="1"/>
  <c r="S359" i="1" s="1"/>
  <c r="T359" i="1" s="1"/>
  <c r="L360" i="1"/>
  <c r="K360" i="1"/>
  <c r="M360" i="1"/>
  <c r="J360" i="1"/>
  <c r="I360" i="1"/>
  <c r="H360" i="1"/>
  <c r="G360" i="1"/>
  <c r="F360" i="1"/>
  <c r="C361" i="1"/>
  <c r="E361" i="1" s="1"/>
  <c r="D361" i="1"/>
  <c r="A362" i="1"/>
  <c r="Q361" i="1" l="1"/>
  <c r="N361" i="1"/>
  <c r="O361" i="1"/>
  <c r="P361" i="1"/>
  <c r="R360" i="1"/>
  <c r="S360" i="1" s="1"/>
  <c r="T360" i="1" s="1"/>
  <c r="L361" i="1"/>
  <c r="K361" i="1"/>
  <c r="M361" i="1"/>
  <c r="J361" i="1"/>
  <c r="I361" i="1"/>
  <c r="H361" i="1"/>
  <c r="F361" i="1"/>
  <c r="G361" i="1"/>
  <c r="A363" i="1"/>
  <c r="C362" i="1"/>
  <c r="E362" i="1" s="1"/>
  <c r="D362" i="1"/>
  <c r="Q362" i="1" l="1"/>
  <c r="N362" i="1"/>
  <c r="O362" i="1"/>
  <c r="P362" i="1"/>
  <c r="R361" i="1"/>
  <c r="S361" i="1" s="1"/>
  <c r="T361" i="1" s="1"/>
  <c r="L362" i="1"/>
  <c r="K362" i="1"/>
  <c r="M362" i="1"/>
  <c r="J362" i="1"/>
  <c r="I362" i="1"/>
  <c r="F362" i="1"/>
  <c r="G362" i="1"/>
  <c r="H362" i="1"/>
  <c r="D363" i="1"/>
  <c r="C363" i="1"/>
  <c r="E363" i="1" s="1"/>
  <c r="A364" i="1"/>
  <c r="O363" i="1" l="1"/>
  <c r="Q363" i="1"/>
  <c r="N363" i="1"/>
  <c r="P363" i="1"/>
  <c r="R362" i="1"/>
  <c r="S362" i="1" s="1"/>
  <c r="T362" i="1" s="1"/>
  <c r="L363" i="1"/>
  <c r="K363" i="1"/>
  <c r="M363" i="1"/>
  <c r="J363" i="1"/>
  <c r="I363" i="1"/>
  <c r="A365" i="1"/>
  <c r="D364" i="1"/>
  <c r="C364" i="1"/>
  <c r="E364" i="1" s="1"/>
  <c r="G363" i="1"/>
  <c r="H363" i="1"/>
  <c r="F363" i="1"/>
  <c r="Q364" i="1" l="1"/>
  <c r="O364" i="1"/>
  <c r="N364" i="1"/>
  <c r="P364" i="1"/>
  <c r="R363" i="1"/>
  <c r="S363" i="1" s="1"/>
  <c r="T363" i="1" s="1"/>
  <c r="L364" i="1"/>
  <c r="K364" i="1"/>
  <c r="M364" i="1"/>
  <c r="J364" i="1"/>
  <c r="I364" i="1"/>
  <c r="G364" i="1"/>
  <c r="H364" i="1"/>
  <c r="F364" i="1"/>
  <c r="C365" i="1"/>
  <c r="E365" i="1" s="1"/>
  <c r="A366" i="1"/>
  <c r="D365" i="1"/>
  <c r="Q365" i="1" l="1"/>
  <c r="O365" i="1"/>
  <c r="N365" i="1"/>
  <c r="P365" i="1"/>
  <c r="R364" i="1"/>
  <c r="S364" i="1" s="1"/>
  <c r="T364" i="1" s="1"/>
  <c r="L365" i="1"/>
  <c r="K365" i="1"/>
  <c r="M365" i="1"/>
  <c r="J365" i="1"/>
  <c r="I365" i="1"/>
  <c r="A367" i="1"/>
  <c r="C366" i="1"/>
  <c r="E366" i="1" s="1"/>
  <c r="D366" i="1"/>
  <c r="G365" i="1"/>
  <c r="H365" i="1"/>
  <c r="F365" i="1"/>
  <c r="Q366" i="1" l="1"/>
  <c r="N366" i="1"/>
  <c r="O366" i="1"/>
  <c r="P366" i="1"/>
  <c r="R365" i="1"/>
  <c r="S365" i="1" s="1"/>
  <c r="T365" i="1" s="1"/>
  <c r="L366" i="1"/>
  <c r="K366" i="1"/>
  <c r="M366" i="1"/>
  <c r="J366" i="1"/>
  <c r="I366" i="1"/>
  <c r="F366" i="1"/>
  <c r="H366" i="1"/>
  <c r="G366" i="1"/>
  <c r="D367" i="1"/>
  <c r="C367" i="1"/>
  <c r="E367" i="1" s="1"/>
  <c r="A368" i="1"/>
  <c r="Q367" i="1" l="1"/>
  <c r="O367" i="1"/>
  <c r="N367" i="1"/>
  <c r="P367" i="1"/>
  <c r="R366" i="1"/>
  <c r="S366" i="1" s="1"/>
  <c r="T366" i="1" s="1"/>
  <c r="L367" i="1"/>
  <c r="K367" i="1"/>
  <c r="M367" i="1"/>
  <c r="J367" i="1"/>
  <c r="I367" i="1"/>
  <c r="C368" i="1"/>
  <c r="E368" i="1" s="1"/>
  <c r="A369" i="1"/>
  <c r="D368" i="1"/>
  <c r="G367" i="1"/>
  <c r="F367" i="1"/>
  <c r="H367" i="1"/>
  <c r="Q368" i="1" l="1"/>
  <c r="O368" i="1"/>
  <c r="N368" i="1"/>
  <c r="P368" i="1"/>
  <c r="R367" i="1"/>
  <c r="S367" i="1" s="1"/>
  <c r="T367" i="1" s="1"/>
  <c r="L368" i="1"/>
  <c r="K368" i="1"/>
  <c r="M368" i="1"/>
  <c r="J368" i="1"/>
  <c r="I368" i="1"/>
  <c r="D369" i="1"/>
  <c r="A370" i="1"/>
  <c r="C369" i="1"/>
  <c r="E369" i="1" s="1"/>
  <c r="F368" i="1"/>
  <c r="G368" i="1"/>
  <c r="H368" i="1"/>
  <c r="Q369" i="1" l="1"/>
  <c r="N369" i="1"/>
  <c r="O369" i="1"/>
  <c r="P369" i="1"/>
  <c r="R368" i="1"/>
  <c r="S368" i="1" s="1"/>
  <c r="T368" i="1" s="1"/>
  <c r="L369" i="1"/>
  <c r="K369" i="1"/>
  <c r="M369" i="1"/>
  <c r="J369" i="1"/>
  <c r="I369" i="1"/>
  <c r="H369" i="1"/>
  <c r="F369" i="1"/>
  <c r="G369" i="1"/>
  <c r="D370" i="1"/>
  <c r="A371" i="1"/>
  <c r="C370" i="1"/>
  <c r="E370" i="1" s="1"/>
  <c r="N370" i="1" l="1"/>
  <c r="Q370" i="1"/>
  <c r="O370" i="1"/>
  <c r="P370" i="1"/>
  <c r="R369" i="1"/>
  <c r="S369" i="1" s="1"/>
  <c r="T369" i="1" s="1"/>
  <c r="L370" i="1"/>
  <c r="K370" i="1"/>
  <c r="M370" i="1"/>
  <c r="J370" i="1"/>
  <c r="I370" i="1"/>
  <c r="D371" i="1"/>
  <c r="C371" i="1"/>
  <c r="E371" i="1" s="1"/>
  <c r="A372" i="1"/>
  <c r="G370" i="1"/>
  <c r="H370" i="1"/>
  <c r="F370" i="1"/>
  <c r="Q371" i="1" l="1"/>
  <c r="O371" i="1"/>
  <c r="N371" i="1"/>
  <c r="P371" i="1"/>
  <c r="R370" i="1"/>
  <c r="S370" i="1" s="1"/>
  <c r="T370" i="1" s="1"/>
  <c r="L371" i="1"/>
  <c r="K371" i="1"/>
  <c r="M371" i="1"/>
  <c r="J371" i="1"/>
  <c r="I371" i="1"/>
  <c r="D372" i="1"/>
  <c r="C372" i="1"/>
  <c r="E372" i="1" s="1"/>
  <c r="A373" i="1"/>
  <c r="H371" i="1"/>
  <c r="G371" i="1"/>
  <c r="F371" i="1"/>
  <c r="Q372" i="1" l="1"/>
  <c r="O372" i="1"/>
  <c r="N372" i="1"/>
  <c r="P372" i="1"/>
  <c r="R371" i="1"/>
  <c r="S371" i="1" s="1"/>
  <c r="T371" i="1" s="1"/>
  <c r="L372" i="1"/>
  <c r="K372" i="1"/>
  <c r="M372" i="1"/>
  <c r="J372" i="1"/>
  <c r="I372" i="1"/>
  <c r="A374" i="1"/>
  <c r="D373" i="1"/>
  <c r="C373" i="1"/>
  <c r="E373" i="1" s="1"/>
  <c r="G372" i="1"/>
  <c r="F372" i="1"/>
  <c r="H372" i="1"/>
  <c r="Q373" i="1" l="1"/>
  <c r="O373" i="1"/>
  <c r="N373" i="1"/>
  <c r="P373" i="1"/>
  <c r="R372" i="1"/>
  <c r="S372" i="1" s="1"/>
  <c r="T372" i="1" s="1"/>
  <c r="L373" i="1"/>
  <c r="K373" i="1"/>
  <c r="M373" i="1"/>
  <c r="J373" i="1"/>
  <c r="I373" i="1"/>
  <c r="A375" i="1"/>
  <c r="D374" i="1"/>
  <c r="C374" i="1"/>
  <c r="E374" i="1" s="1"/>
  <c r="F373" i="1"/>
  <c r="H373" i="1"/>
  <c r="G373" i="1"/>
  <c r="Q374" i="1" l="1"/>
  <c r="N374" i="1"/>
  <c r="O374" i="1"/>
  <c r="P374" i="1"/>
  <c r="R373" i="1"/>
  <c r="S373" i="1" s="1"/>
  <c r="T373" i="1" s="1"/>
  <c r="L374" i="1"/>
  <c r="K374" i="1"/>
  <c r="M374" i="1"/>
  <c r="J374" i="1"/>
  <c r="I374" i="1"/>
  <c r="D375" i="1"/>
  <c r="A376" i="1"/>
  <c r="C375" i="1"/>
  <c r="E375" i="1" s="1"/>
  <c r="F374" i="1"/>
  <c r="G374" i="1"/>
  <c r="H374" i="1"/>
  <c r="Q375" i="1" l="1"/>
  <c r="O375" i="1"/>
  <c r="N375" i="1"/>
  <c r="P375" i="1"/>
  <c r="R374" i="1"/>
  <c r="S374" i="1" s="1"/>
  <c r="T374" i="1" s="1"/>
  <c r="L375" i="1"/>
  <c r="K375" i="1"/>
  <c r="M375" i="1"/>
  <c r="J375" i="1"/>
  <c r="I375" i="1"/>
  <c r="F375" i="1"/>
  <c r="G375" i="1"/>
  <c r="H375" i="1"/>
  <c r="A377" i="1"/>
  <c r="D376" i="1"/>
  <c r="C376" i="1"/>
  <c r="E376" i="1" s="1"/>
  <c r="Q376" i="1" l="1"/>
  <c r="O376" i="1"/>
  <c r="N376" i="1"/>
  <c r="P376" i="1"/>
  <c r="R375" i="1"/>
  <c r="S375" i="1" s="1"/>
  <c r="T375" i="1" s="1"/>
  <c r="L376" i="1"/>
  <c r="K376" i="1"/>
  <c r="M376" i="1"/>
  <c r="J376" i="1"/>
  <c r="I376" i="1"/>
  <c r="D377" i="1"/>
  <c r="C377" i="1"/>
  <c r="E377" i="1" s="1"/>
  <c r="A378" i="1"/>
  <c r="F376" i="1"/>
  <c r="G376" i="1"/>
  <c r="H376" i="1"/>
  <c r="Q377" i="1" l="1"/>
  <c r="N377" i="1"/>
  <c r="O377" i="1"/>
  <c r="P377" i="1"/>
  <c r="R376" i="1"/>
  <c r="S376" i="1" s="1"/>
  <c r="T376" i="1" s="1"/>
  <c r="L377" i="1"/>
  <c r="K377" i="1"/>
  <c r="M377" i="1"/>
  <c r="J377" i="1"/>
  <c r="I377" i="1"/>
  <c r="D378" i="1"/>
  <c r="C378" i="1"/>
  <c r="E378" i="1" s="1"/>
  <c r="A379" i="1"/>
  <c r="G377" i="1"/>
  <c r="H377" i="1"/>
  <c r="F377" i="1"/>
  <c r="Q378" i="1" l="1"/>
  <c r="N378" i="1"/>
  <c r="O378" i="1"/>
  <c r="P378" i="1"/>
  <c r="R377" i="1"/>
  <c r="S377" i="1" s="1"/>
  <c r="T377" i="1" s="1"/>
  <c r="L378" i="1"/>
  <c r="K378" i="1"/>
  <c r="M378" i="1"/>
  <c r="J378" i="1"/>
  <c r="I378" i="1"/>
  <c r="D379" i="1"/>
  <c r="C379" i="1"/>
  <c r="E379" i="1" s="1"/>
  <c r="A380" i="1"/>
  <c r="F378" i="1"/>
  <c r="G378" i="1"/>
  <c r="H378" i="1"/>
  <c r="O379" i="1" l="1"/>
  <c r="Q379" i="1"/>
  <c r="N379" i="1"/>
  <c r="P379" i="1"/>
  <c r="R378" i="1"/>
  <c r="S378" i="1" s="1"/>
  <c r="T378" i="1" s="1"/>
  <c r="L379" i="1"/>
  <c r="K379" i="1"/>
  <c r="M379" i="1"/>
  <c r="J379" i="1"/>
  <c r="I379" i="1"/>
  <c r="D380" i="1"/>
  <c r="A381" i="1"/>
  <c r="C380" i="1"/>
  <c r="E380" i="1" s="1"/>
  <c r="G379" i="1"/>
  <c r="H379" i="1"/>
  <c r="F379" i="1"/>
  <c r="Q380" i="1" l="1"/>
  <c r="O380" i="1"/>
  <c r="N380" i="1"/>
  <c r="P380" i="1"/>
  <c r="R379" i="1"/>
  <c r="S379" i="1" s="1"/>
  <c r="T379" i="1" s="1"/>
  <c r="L380" i="1"/>
  <c r="K380" i="1"/>
  <c r="M380" i="1"/>
  <c r="J380" i="1"/>
  <c r="I380" i="1"/>
  <c r="G380" i="1"/>
  <c r="H380" i="1"/>
  <c r="F380" i="1"/>
  <c r="A382" i="1"/>
  <c r="D381" i="1"/>
  <c r="C381" i="1"/>
  <c r="E381" i="1" s="1"/>
  <c r="Q381" i="1" l="1"/>
  <c r="O381" i="1"/>
  <c r="N381" i="1"/>
  <c r="P381" i="1"/>
  <c r="R380" i="1"/>
  <c r="S380" i="1" s="1"/>
  <c r="T380" i="1" s="1"/>
  <c r="L381" i="1"/>
  <c r="K381" i="1"/>
  <c r="M381" i="1"/>
  <c r="J381" i="1"/>
  <c r="I381" i="1"/>
  <c r="G381" i="1"/>
  <c r="F381" i="1"/>
  <c r="H381" i="1"/>
  <c r="D382" i="1"/>
  <c r="C382" i="1"/>
  <c r="E382" i="1" s="1"/>
  <c r="A383" i="1"/>
  <c r="Q382" i="1" l="1"/>
  <c r="N382" i="1"/>
  <c r="O382" i="1"/>
  <c r="P382" i="1"/>
  <c r="R381" i="1"/>
  <c r="S381" i="1" s="1"/>
  <c r="T381" i="1" s="1"/>
  <c r="L382" i="1"/>
  <c r="K382" i="1"/>
  <c r="M382" i="1"/>
  <c r="J382" i="1"/>
  <c r="I382" i="1"/>
  <c r="A384" i="1"/>
  <c r="D383" i="1"/>
  <c r="C383" i="1"/>
  <c r="E383" i="1" s="1"/>
  <c r="F382" i="1"/>
  <c r="H382" i="1"/>
  <c r="G382" i="1"/>
  <c r="Q383" i="1" l="1"/>
  <c r="O383" i="1"/>
  <c r="N383" i="1"/>
  <c r="P383" i="1"/>
  <c r="R382" i="1"/>
  <c r="S382" i="1" s="1"/>
  <c r="T382" i="1" s="1"/>
  <c r="L383" i="1"/>
  <c r="K383" i="1"/>
  <c r="M383" i="1"/>
  <c r="J383" i="1"/>
  <c r="I383" i="1"/>
  <c r="A385" i="1"/>
  <c r="D384" i="1"/>
  <c r="C384" i="1"/>
  <c r="E384" i="1" s="1"/>
  <c r="F383" i="1"/>
  <c r="H383" i="1"/>
  <c r="G383" i="1"/>
  <c r="Q384" i="1" l="1"/>
  <c r="O384" i="1"/>
  <c r="N384" i="1"/>
  <c r="P384" i="1"/>
  <c r="R383" i="1"/>
  <c r="S383" i="1" s="1"/>
  <c r="T383" i="1" s="1"/>
  <c r="L384" i="1"/>
  <c r="K384" i="1"/>
  <c r="M384" i="1"/>
  <c r="J384" i="1"/>
  <c r="I384" i="1"/>
  <c r="D385" i="1"/>
  <c r="C385" i="1"/>
  <c r="E385" i="1" s="1"/>
  <c r="A386" i="1"/>
  <c r="G384" i="1"/>
  <c r="F384" i="1"/>
  <c r="H384" i="1"/>
  <c r="Q385" i="1" l="1"/>
  <c r="O385" i="1"/>
  <c r="N385" i="1"/>
  <c r="P385" i="1"/>
  <c r="R384" i="1"/>
  <c r="S384" i="1" s="1"/>
  <c r="T384" i="1" s="1"/>
  <c r="L385" i="1"/>
  <c r="K385" i="1"/>
  <c r="M385" i="1"/>
  <c r="J385" i="1"/>
  <c r="I385" i="1"/>
  <c r="C386" i="1"/>
  <c r="E386" i="1" s="1"/>
  <c r="D386" i="1"/>
  <c r="A387" i="1"/>
  <c r="H385" i="1"/>
  <c r="G385" i="1"/>
  <c r="F385" i="1"/>
  <c r="N386" i="1" l="1"/>
  <c r="Q386" i="1"/>
  <c r="O386" i="1"/>
  <c r="P386" i="1"/>
  <c r="R385" i="1"/>
  <c r="S385" i="1" s="1"/>
  <c r="T385" i="1" s="1"/>
  <c r="L386" i="1"/>
  <c r="K386" i="1"/>
  <c r="M386" i="1"/>
  <c r="J386" i="1"/>
  <c r="I386" i="1"/>
  <c r="A388" i="1"/>
  <c r="C387" i="1"/>
  <c r="E387" i="1" s="1"/>
  <c r="D387" i="1"/>
  <c r="H386" i="1"/>
  <c r="G386" i="1"/>
  <c r="F386" i="1"/>
  <c r="Q387" i="1" l="1"/>
  <c r="O387" i="1"/>
  <c r="N387" i="1"/>
  <c r="P387" i="1"/>
  <c r="R386" i="1"/>
  <c r="S386" i="1" s="1"/>
  <c r="T386" i="1" s="1"/>
  <c r="L387" i="1"/>
  <c r="K387" i="1"/>
  <c r="M387" i="1"/>
  <c r="J387" i="1"/>
  <c r="I387" i="1"/>
  <c r="G387" i="1"/>
  <c r="F387" i="1"/>
  <c r="H387" i="1"/>
  <c r="C388" i="1"/>
  <c r="E388" i="1" s="1"/>
  <c r="A389" i="1"/>
  <c r="D388" i="1"/>
  <c r="Q388" i="1" l="1"/>
  <c r="O388" i="1"/>
  <c r="N388" i="1"/>
  <c r="P388" i="1"/>
  <c r="R387" i="1"/>
  <c r="S387" i="1" s="1"/>
  <c r="T387" i="1" s="1"/>
  <c r="L388" i="1"/>
  <c r="K388" i="1"/>
  <c r="M388" i="1"/>
  <c r="J388" i="1"/>
  <c r="I388" i="1"/>
  <c r="C389" i="1"/>
  <c r="E389" i="1" s="1"/>
  <c r="A390" i="1"/>
  <c r="D389" i="1"/>
  <c r="F388" i="1"/>
  <c r="H388" i="1"/>
  <c r="G388" i="1"/>
  <c r="Q389" i="1" l="1"/>
  <c r="O389" i="1"/>
  <c r="N389" i="1"/>
  <c r="P389" i="1"/>
  <c r="R388" i="1"/>
  <c r="S388" i="1" s="1"/>
  <c r="T388" i="1" s="1"/>
  <c r="L389" i="1"/>
  <c r="K389" i="1"/>
  <c r="M389" i="1"/>
  <c r="J389" i="1"/>
  <c r="I389" i="1"/>
  <c r="G389" i="1"/>
  <c r="H389" i="1"/>
  <c r="F389" i="1"/>
  <c r="D390" i="1"/>
  <c r="C390" i="1"/>
  <c r="E390" i="1" s="1"/>
  <c r="A391" i="1"/>
  <c r="Q390" i="1" l="1"/>
  <c r="N390" i="1"/>
  <c r="O390" i="1"/>
  <c r="P390" i="1"/>
  <c r="R389" i="1"/>
  <c r="S389" i="1" s="1"/>
  <c r="T389" i="1" s="1"/>
  <c r="L390" i="1"/>
  <c r="K390" i="1"/>
  <c r="M390" i="1"/>
  <c r="J390" i="1"/>
  <c r="I390" i="1"/>
  <c r="D391" i="1"/>
  <c r="C391" i="1"/>
  <c r="E391" i="1" s="1"/>
  <c r="A392" i="1"/>
  <c r="G390" i="1"/>
  <c r="H390" i="1"/>
  <c r="F390" i="1"/>
  <c r="Q391" i="1" l="1"/>
  <c r="O391" i="1"/>
  <c r="N391" i="1"/>
  <c r="P391" i="1"/>
  <c r="R390" i="1"/>
  <c r="S390" i="1" s="1"/>
  <c r="T390" i="1" s="1"/>
  <c r="L391" i="1"/>
  <c r="K391" i="1"/>
  <c r="M391" i="1"/>
  <c r="J391" i="1"/>
  <c r="I391" i="1"/>
  <c r="D392" i="1"/>
  <c r="C392" i="1"/>
  <c r="E392" i="1" s="1"/>
  <c r="A393" i="1"/>
  <c r="G391" i="1"/>
  <c r="F391" i="1"/>
  <c r="H391" i="1"/>
  <c r="Q392" i="1" l="1"/>
  <c r="O392" i="1"/>
  <c r="N392" i="1"/>
  <c r="P392" i="1"/>
  <c r="R391" i="1"/>
  <c r="S391" i="1" s="1"/>
  <c r="T391" i="1" s="1"/>
  <c r="L392" i="1"/>
  <c r="K392" i="1"/>
  <c r="M392" i="1"/>
  <c r="J392" i="1"/>
  <c r="I392" i="1"/>
  <c r="C393" i="1"/>
  <c r="E393" i="1" s="1"/>
  <c r="A394" i="1"/>
  <c r="D393" i="1"/>
  <c r="H392" i="1"/>
  <c r="G392" i="1"/>
  <c r="F392" i="1"/>
  <c r="Q393" i="1" l="1"/>
  <c r="O393" i="1"/>
  <c r="N393" i="1"/>
  <c r="P393" i="1"/>
  <c r="R392" i="1"/>
  <c r="S392" i="1" s="1"/>
  <c r="T392" i="1" s="1"/>
  <c r="L393" i="1"/>
  <c r="K393" i="1"/>
  <c r="M393" i="1"/>
  <c r="J393" i="1"/>
  <c r="I393" i="1"/>
  <c r="F393" i="1"/>
  <c r="H393" i="1"/>
  <c r="G393" i="1"/>
  <c r="A395" i="1"/>
  <c r="D394" i="1"/>
  <c r="C394" i="1"/>
  <c r="E394" i="1" s="1"/>
  <c r="Q394" i="1" l="1"/>
  <c r="N394" i="1"/>
  <c r="O394" i="1"/>
  <c r="P394" i="1"/>
  <c r="R393" i="1"/>
  <c r="S393" i="1" s="1"/>
  <c r="T393" i="1" s="1"/>
  <c r="L394" i="1"/>
  <c r="K394" i="1"/>
  <c r="M394" i="1"/>
  <c r="J394" i="1"/>
  <c r="I394" i="1"/>
  <c r="F394" i="1"/>
  <c r="G394" i="1"/>
  <c r="H394" i="1"/>
  <c r="C395" i="1"/>
  <c r="E395" i="1" s="1"/>
  <c r="A396" i="1"/>
  <c r="D395" i="1"/>
  <c r="O395" i="1" l="1"/>
  <c r="N395" i="1"/>
  <c r="Q395" i="1"/>
  <c r="P395" i="1"/>
  <c r="R394" i="1"/>
  <c r="S394" i="1" s="1"/>
  <c r="T394" i="1" s="1"/>
  <c r="L395" i="1"/>
  <c r="K395" i="1"/>
  <c r="M395" i="1"/>
  <c r="J395" i="1"/>
  <c r="I395" i="1"/>
  <c r="F395" i="1"/>
  <c r="H395" i="1"/>
  <c r="G395" i="1"/>
  <c r="D396" i="1"/>
  <c r="C396" i="1"/>
  <c r="E396" i="1" s="1"/>
  <c r="A397" i="1"/>
  <c r="Q396" i="1" l="1"/>
  <c r="O396" i="1"/>
  <c r="N396" i="1"/>
  <c r="P396" i="1"/>
  <c r="R395" i="1"/>
  <c r="S395" i="1" s="1"/>
  <c r="T395" i="1" s="1"/>
  <c r="L396" i="1"/>
  <c r="K396" i="1"/>
  <c r="M396" i="1"/>
  <c r="J396" i="1"/>
  <c r="I396" i="1"/>
  <c r="D397" i="1"/>
  <c r="A398" i="1"/>
  <c r="C397" i="1"/>
  <c r="E397" i="1" s="1"/>
  <c r="H396" i="1"/>
  <c r="G396" i="1"/>
  <c r="F396" i="1"/>
  <c r="Q397" i="1" l="1"/>
  <c r="O397" i="1"/>
  <c r="N397" i="1"/>
  <c r="P397" i="1"/>
  <c r="R396" i="1"/>
  <c r="S396" i="1" s="1"/>
  <c r="T396" i="1" s="1"/>
  <c r="L397" i="1"/>
  <c r="K397" i="1"/>
  <c r="M397" i="1"/>
  <c r="J397" i="1"/>
  <c r="I397" i="1"/>
  <c r="F397" i="1"/>
  <c r="H397" i="1"/>
  <c r="G397" i="1"/>
  <c r="C398" i="1"/>
  <c r="E398" i="1" s="1"/>
  <c r="A399" i="1"/>
  <c r="D398" i="1"/>
  <c r="Q398" i="1" l="1"/>
  <c r="N398" i="1"/>
  <c r="O398" i="1"/>
  <c r="P398" i="1"/>
  <c r="R397" i="1"/>
  <c r="S397" i="1" s="1"/>
  <c r="T397" i="1" s="1"/>
  <c r="L398" i="1"/>
  <c r="K398" i="1"/>
  <c r="M398" i="1"/>
  <c r="J398" i="1"/>
  <c r="I398" i="1"/>
  <c r="A400" i="1"/>
  <c r="D399" i="1"/>
  <c r="C399" i="1"/>
  <c r="E399" i="1" s="1"/>
  <c r="F398" i="1"/>
  <c r="G398" i="1"/>
  <c r="H398" i="1"/>
  <c r="Q399" i="1" l="1"/>
  <c r="O399" i="1"/>
  <c r="N399" i="1"/>
  <c r="P399" i="1"/>
  <c r="R398" i="1"/>
  <c r="S398" i="1" s="1"/>
  <c r="T398" i="1" s="1"/>
  <c r="L399" i="1"/>
  <c r="K399" i="1"/>
  <c r="M399" i="1"/>
  <c r="J399" i="1"/>
  <c r="I399" i="1"/>
  <c r="D400" i="1"/>
  <c r="C400" i="1"/>
  <c r="E400" i="1" s="1"/>
  <c r="A401" i="1"/>
  <c r="F399" i="1"/>
  <c r="H399" i="1"/>
  <c r="G399" i="1"/>
  <c r="Q400" i="1" l="1"/>
  <c r="O400" i="1"/>
  <c r="N400" i="1"/>
  <c r="P400" i="1"/>
  <c r="R399" i="1"/>
  <c r="S399" i="1" s="1"/>
  <c r="T399" i="1" s="1"/>
  <c r="L400" i="1"/>
  <c r="K400" i="1"/>
  <c r="M400" i="1"/>
  <c r="J400" i="1"/>
  <c r="I400" i="1"/>
  <c r="A402" i="1"/>
  <c r="D401" i="1"/>
  <c r="C401" i="1"/>
  <c r="E401" i="1" s="1"/>
  <c r="H400" i="1"/>
  <c r="G400" i="1"/>
  <c r="F400" i="1"/>
  <c r="Q401" i="1" l="1"/>
  <c r="O401" i="1"/>
  <c r="N401" i="1"/>
  <c r="P401" i="1"/>
  <c r="R400" i="1"/>
  <c r="S400" i="1" s="1"/>
  <c r="T400" i="1" s="1"/>
  <c r="L401" i="1"/>
  <c r="K401" i="1"/>
  <c r="M401" i="1"/>
  <c r="J401" i="1"/>
  <c r="I401" i="1"/>
  <c r="C402" i="1"/>
  <c r="E402" i="1" s="1"/>
  <c r="A403" i="1"/>
  <c r="D402" i="1"/>
  <c r="F401" i="1"/>
  <c r="H401" i="1"/>
  <c r="G401" i="1"/>
  <c r="N402" i="1" l="1"/>
  <c r="Q402" i="1"/>
  <c r="O402" i="1"/>
  <c r="P402" i="1"/>
  <c r="R401" i="1"/>
  <c r="S401" i="1" s="1"/>
  <c r="T401" i="1" s="1"/>
  <c r="L402" i="1"/>
  <c r="K402" i="1"/>
  <c r="M402" i="1"/>
  <c r="J402" i="1"/>
  <c r="I402" i="1"/>
  <c r="H402" i="1"/>
  <c r="F402" i="1"/>
  <c r="G402" i="1"/>
  <c r="D403" i="1"/>
  <c r="C403" i="1"/>
  <c r="E403" i="1" s="1"/>
  <c r="A404" i="1"/>
  <c r="Q403" i="1" l="1"/>
  <c r="O403" i="1"/>
  <c r="N403" i="1"/>
  <c r="P403" i="1"/>
  <c r="R402" i="1"/>
  <c r="S402" i="1" s="1"/>
  <c r="T402" i="1" s="1"/>
  <c r="L403" i="1"/>
  <c r="K403" i="1"/>
  <c r="M403" i="1"/>
  <c r="J403" i="1"/>
  <c r="I403" i="1"/>
  <c r="D404" i="1"/>
  <c r="C404" i="1"/>
  <c r="E404" i="1" s="1"/>
  <c r="A405" i="1"/>
  <c r="H403" i="1"/>
  <c r="F403" i="1"/>
  <c r="G403" i="1"/>
  <c r="Q404" i="1" l="1"/>
  <c r="O404" i="1"/>
  <c r="N404" i="1"/>
  <c r="P404" i="1"/>
  <c r="R403" i="1"/>
  <c r="S403" i="1" s="1"/>
  <c r="T403" i="1" s="1"/>
  <c r="L404" i="1"/>
  <c r="K404" i="1"/>
  <c r="M404" i="1"/>
  <c r="J404" i="1"/>
  <c r="I404" i="1"/>
  <c r="A406" i="1"/>
  <c r="C405" i="1"/>
  <c r="E405" i="1" s="1"/>
  <c r="D405" i="1"/>
  <c r="H404" i="1"/>
  <c r="G404" i="1"/>
  <c r="F404" i="1"/>
  <c r="Q405" i="1" l="1"/>
  <c r="O405" i="1"/>
  <c r="N405" i="1"/>
  <c r="P405" i="1"/>
  <c r="R404" i="1"/>
  <c r="S404" i="1" s="1"/>
  <c r="T404" i="1" s="1"/>
  <c r="L405" i="1"/>
  <c r="K405" i="1"/>
  <c r="M405" i="1"/>
  <c r="J405" i="1"/>
  <c r="I405" i="1"/>
  <c r="G405" i="1"/>
  <c r="F405" i="1"/>
  <c r="H405" i="1"/>
  <c r="A407" i="1"/>
  <c r="D406" i="1"/>
  <c r="C406" i="1"/>
  <c r="E406" i="1" s="1"/>
  <c r="Q406" i="1" l="1"/>
  <c r="N406" i="1"/>
  <c r="O406" i="1"/>
  <c r="P406" i="1"/>
  <c r="R405" i="1"/>
  <c r="S405" i="1" s="1"/>
  <c r="T405" i="1" s="1"/>
  <c r="L406" i="1"/>
  <c r="K406" i="1"/>
  <c r="M406" i="1"/>
  <c r="J406" i="1"/>
  <c r="I406" i="1"/>
  <c r="H406" i="1"/>
  <c r="F406" i="1"/>
  <c r="G406" i="1"/>
  <c r="A408" i="1"/>
  <c r="D407" i="1"/>
  <c r="C407" i="1"/>
  <c r="E407" i="1" s="1"/>
  <c r="Q407" i="1" l="1"/>
  <c r="O407" i="1"/>
  <c r="N407" i="1"/>
  <c r="P407" i="1"/>
  <c r="R406" i="1"/>
  <c r="S406" i="1" s="1"/>
  <c r="T406" i="1" s="1"/>
  <c r="L407" i="1"/>
  <c r="K407" i="1"/>
  <c r="M407" i="1"/>
  <c r="J407" i="1"/>
  <c r="I407" i="1"/>
  <c r="F407" i="1"/>
  <c r="H407" i="1"/>
  <c r="G407" i="1"/>
  <c r="D408" i="1"/>
  <c r="C408" i="1"/>
  <c r="E408" i="1" s="1"/>
  <c r="A409" i="1"/>
  <c r="Q408" i="1" l="1"/>
  <c r="O408" i="1"/>
  <c r="N408" i="1"/>
  <c r="P408" i="1"/>
  <c r="R407" i="1"/>
  <c r="S407" i="1" s="1"/>
  <c r="T407" i="1" s="1"/>
  <c r="L408" i="1"/>
  <c r="K408" i="1"/>
  <c r="M408" i="1"/>
  <c r="J408" i="1"/>
  <c r="I408" i="1"/>
  <c r="D409" i="1"/>
  <c r="C409" i="1"/>
  <c r="E409" i="1" s="1"/>
  <c r="A410" i="1"/>
  <c r="G408" i="1"/>
  <c r="F408" i="1"/>
  <c r="H408" i="1"/>
  <c r="Q409" i="1" l="1"/>
  <c r="O409" i="1"/>
  <c r="N409" i="1"/>
  <c r="P409" i="1"/>
  <c r="R408" i="1"/>
  <c r="S408" i="1" s="1"/>
  <c r="T408" i="1" s="1"/>
  <c r="L409" i="1"/>
  <c r="K409" i="1"/>
  <c r="M409" i="1"/>
  <c r="J409" i="1"/>
  <c r="I409" i="1"/>
  <c r="D410" i="1"/>
  <c r="C410" i="1"/>
  <c r="E410" i="1" s="1"/>
  <c r="A411" i="1"/>
  <c r="G409" i="1"/>
  <c r="F409" i="1"/>
  <c r="H409" i="1"/>
  <c r="Q410" i="1" l="1"/>
  <c r="N410" i="1"/>
  <c r="O410" i="1"/>
  <c r="P410" i="1"/>
  <c r="R409" i="1"/>
  <c r="S409" i="1" s="1"/>
  <c r="T409" i="1" s="1"/>
  <c r="L410" i="1"/>
  <c r="K410" i="1"/>
  <c r="M410" i="1"/>
  <c r="J410" i="1"/>
  <c r="I410" i="1"/>
  <c r="A412" i="1"/>
  <c r="D411" i="1"/>
  <c r="C411" i="1"/>
  <c r="E411" i="1" s="1"/>
  <c r="F410" i="1"/>
  <c r="H410" i="1"/>
  <c r="G410" i="1"/>
  <c r="O411" i="1" l="1"/>
  <c r="N411" i="1"/>
  <c r="Q411" i="1"/>
  <c r="P411" i="1"/>
  <c r="R410" i="1"/>
  <c r="S410" i="1" s="1"/>
  <c r="T410" i="1" s="1"/>
  <c r="L411" i="1"/>
  <c r="K411" i="1"/>
  <c r="M411" i="1"/>
  <c r="J411" i="1"/>
  <c r="I411" i="1"/>
  <c r="A413" i="1"/>
  <c r="D412" i="1"/>
  <c r="C412" i="1"/>
  <c r="E412" i="1" s="1"/>
  <c r="H411" i="1"/>
  <c r="F411" i="1"/>
  <c r="G411" i="1"/>
  <c r="Q412" i="1" l="1"/>
  <c r="O412" i="1"/>
  <c r="N412" i="1"/>
  <c r="P412" i="1"/>
  <c r="R411" i="1"/>
  <c r="S411" i="1" s="1"/>
  <c r="T411" i="1" s="1"/>
  <c r="L412" i="1"/>
  <c r="K412" i="1"/>
  <c r="M412" i="1"/>
  <c r="J412" i="1"/>
  <c r="I412" i="1"/>
  <c r="A414" i="1"/>
  <c r="D413" i="1"/>
  <c r="C413" i="1"/>
  <c r="E413" i="1" s="1"/>
  <c r="H412" i="1"/>
  <c r="G412" i="1"/>
  <c r="F412" i="1"/>
  <c r="Q413" i="1" l="1"/>
  <c r="O413" i="1"/>
  <c r="N413" i="1"/>
  <c r="P413" i="1"/>
  <c r="R412" i="1"/>
  <c r="S412" i="1" s="1"/>
  <c r="T412" i="1" s="1"/>
  <c r="L413" i="1"/>
  <c r="K413" i="1"/>
  <c r="M413" i="1"/>
  <c r="J413" i="1"/>
  <c r="I413" i="1"/>
  <c r="A415" i="1"/>
  <c r="D414" i="1"/>
  <c r="C414" i="1"/>
  <c r="E414" i="1" s="1"/>
  <c r="F413" i="1"/>
  <c r="H413" i="1"/>
  <c r="G413" i="1"/>
  <c r="Q414" i="1" l="1"/>
  <c r="N414" i="1"/>
  <c r="O414" i="1"/>
  <c r="P414" i="1"/>
  <c r="R413" i="1"/>
  <c r="S413" i="1" s="1"/>
  <c r="T413" i="1" s="1"/>
  <c r="L414" i="1"/>
  <c r="K414" i="1"/>
  <c r="M414" i="1"/>
  <c r="J414" i="1"/>
  <c r="I414" i="1"/>
  <c r="D415" i="1"/>
  <c r="C415" i="1"/>
  <c r="E415" i="1" s="1"/>
  <c r="A416" i="1"/>
  <c r="H414" i="1"/>
  <c r="G414" i="1"/>
  <c r="F414" i="1"/>
  <c r="Q415" i="1" l="1"/>
  <c r="O415" i="1"/>
  <c r="N415" i="1"/>
  <c r="P415" i="1"/>
  <c r="R414" i="1"/>
  <c r="S414" i="1" s="1"/>
  <c r="T414" i="1" s="1"/>
  <c r="L415" i="1"/>
  <c r="K415" i="1"/>
  <c r="M415" i="1"/>
  <c r="J415" i="1"/>
  <c r="I415" i="1"/>
  <c r="D416" i="1"/>
  <c r="A417" i="1"/>
  <c r="C416" i="1"/>
  <c r="E416" i="1" s="1"/>
  <c r="F415" i="1"/>
  <c r="H415" i="1"/>
  <c r="G415" i="1"/>
  <c r="Q416" i="1" l="1"/>
  <c r="O416" i="1"/>
  <c r="N416" i="1"/>
  <c r="P416" i="1"/>
  <c r="R415" i="1"/>
  <c r="S415" i="1" s="1"/>
  <c r="T415" i="1" s="1"/>
  <c r="L416" i="1"/>
  <c r="K416" i="1"/>
  <c r="M416" i="1"/>
  <c r="J416" i="1"/>
  <c r="I416" i="1"/>
  <c r="H416" i="1"/>
  <c r="G416" i="1"/>
  <c r="F416" i="1"/>
  <c r="A418" i="1"/>
  <c r="D417" i="1"/>
  <c r="C417" i="1"/>
  <c r="E417" i="1" s="1"/>
  <c r="Q417" i="1" l="1"/>
  <c r="O417" i="1"/>
  <c r="N417" i="1"/>
  <c r="P417" i="1"/>
  <c r="R416" i="1"/>
  <c r="S416" i="1" s="1"/>
  <c r="T416" i="1" s="1"/>
  <c r="L417" i="1"/>
  <c r="K417" i="1"/>
  <c r="M417" i="1"/>
  <c r="J417" i="1"/>
  <c r="I417" i="1"/>
  <c r="H417" i="1"/>
  <c r="G417" i="1"/>
  <c r="F417" i="1"/>
  <c r="C418" i="1"/>
  <c r="E418" i="1" s="1"/>
  <c r="D418" i="1"/>
  <c r="A419" i="1"/>
  <c r="N418" i="1" l="1"/>
  <c r="Q418" i="1"/>
  <c r="O418" i="1"/>
  <c r="P418" i="1"/>
  <c r="R417" i="1"/>
  <c r="S417" i="1" s="1"/>
  <c r="T417" i="1" s="1"/>
  <c r="L418" i="1"/>
  <c r="K418" i="1"/>
  <c r="M418" i="1"/>
  <c r="J418" i="1"/>
  <c r="I418" i="1"/>
  <c r="F418" i="1"/>
  <c r="G418" i="1"/>
  <c r="H418" i="1"/>
  <c r="C419" i="1"/>
  <c r="E419" i="1" s="1"/>
  <c r="D419" i="1"/>
  <c r="A420" i="1"/>
  <c r="Q419" i="1" l="1"/>
  <c r="O419" i="1"/>
  <c r="N419" i="1"/>
  <c r="P419" i="1"/>
  <c r="R418" i="1"/>
  <c r="S418" i="1" s="1"/>
  <c r="T418" i="1" s="1"/>
  <c r="L419" i="1"/>
  <c r="K419" i="1"/>
  <c r="M419" i="1"/>
  <c r="J419" i="1"/>
  <c r="I419" i="1"/>
  <c r="G419" i="1"/>
  <c r="F419" i="1"/>
  <c r="H419" i="1"/>
  <c r="D420" i="1"/>
  <c r="C420" i="1"/>
  <c r="E420" i="1" s="1"/>
  <c r="A421" i="1"/>
  <c r="Q420" i="1" l="1"/>
  <c r="O420" i="1"/>
  <c r="N420" i="1"/>
  <c r="P420" i="1"/>
  <c r="R419" i="1"/>
  <c r="S419" i="1" s="1"/>
  <c r="T419" i="1" s="1"/>
  <c r="L420" i="1"/>
  <c r="K420" i="1"/>
  <c r="M420" i="1"/>
  <c r="J420" i="1"/>
  <c r="I420" i="1"/>
  <c r="D421" i="1"/>
  <c r="C421" i="1"/>
  <c r="E421" i="1" s="1"/>
  <c r="A422" i="1"/>
  <c r="G420" i="1"/>
  <c r="F420" i="1"/>
  <c r="H420" i="1"/>
  <c r="Q421" i="1" l="1"/>
  <c r="O421" i="1"/>
  <c r="N421" i="1"/>
  <c r="P421" i="1"/>
  <c r="R420" i="1"/>
  <c r="S420" i="1" s="1"/>
  <c r="T420" i="1" s="1"/>
  <c r="L421" i="1"/>
  <c r="K421" i="1"/>
  <c r="M421" i="1"/>
  <c r="J421" i="1"/>
  <c r="I421" i="1"/>
  <c r="A423" i="1"/>
  <c r="D422" i="1"/>
  <c r="C422" i="1"/>
  <c r="E422" i="1" s="1"/>
  <c r="G421" i="1"/>
  <c r="F421" i="1"/>
  <c r="H421" i="1"/>
  <c r="Q422" i="1" l="1"/>
  <c r="N422" i="1"/>
  <c r="O422" i="1"/>
  <c r="P422" i="1"/>
  <c r="R421" i="1"/>
  <c r="S421" i="1" s="1"/>
  <c r="T421" i="1" s="1"/>
  <c r="L422" i="1"/>
  <c r="K422" i="1"/>
  <c r="M422" i="1"/>
  <c r="J422" i="1"/>
  <c r="I422" i="1"/>
  <c r="D423" i="1"/>
  <c r="C423" i="1"/>
  <c r="E423" i="1" s="1"/>
  <c r="A424" i="1"/>
  <c r="F422" i="1"/>
  <c r="H422" i="1"/>
  <c r="G422" i="1"/>
  <c r="Q423" i="1" l="1"/>
  <c r="O423" i="1"/>
  <c r="N423" i="1"/>
  <c r="P423" i="1"/>
  <c r="R422" i="1"/>
  <c r="S422" i="1" s="1"/>
  <c r="T422" i="1" s="1"/>
  <c r="L423" i="1"/>
  <c r="K423" i="1"/>
  <c r="M423" i="1"/>
  <c r="J423" i="1"/>
  <c r="I423" i="1"/>
  <c r="D424" i="1"/>
  <c r="C424" i="1"/>
  <c r="E424" i="1" s="1"/>
  <c r="A425" i="1"/>
  <c r="F423" i="1"/>
  <c r="H423" i="1"/>
  <c r="G423" i="1"/>
  <c r="Q424" i="1" l="1"/>
  <c r="O424" i="1"/>
  <c r="N424" i="1"/>
  <c r="P424" i="1"/>
  <c r="R423" i="1"/>
  <c r="S423" i="1" s="1"/>
  <c r="T423" i="1" s="1"/>
  <c r="L424" i="1"/>
  <c r="K424" i="1"/>
  <c r="M424" i="1"/>
  <c r="J424" i="1"/>
  <c r="I424" i="1"/>
  <c r="A426" i="1"/>
  <c r="D425" i="1"/>
  <c r="C425" i="1"/>
  <c r="E425" i="1" s="1"/>
  <c r="H424" i="1"/>
  <c r="G424" i="1"/>
  <c r="F424" i="1"/>
  <c r="Q425" i="1" l="1"/>
  <c r="O425" i="1"/>
  <c r="N425" i="1"/>
  <c r="P425" i="1"/>
  <c r="R424" i="1"/>
  <c r="S424" i="1" s="1"/>
  <c r="T424" i="1" s="1"/>
  <c r="L425" i="1"/>
  <c r="K425" i="1"/>
  <c r="M425" i="1"/>
  <c r="J425" i="1"/>
  <c r="I425" i="1"/>
  <c r="D426" i="1"/>
  <c r="C426" i="1"/>
  <c r="E426" i="1" s="1"/>
  <c r="A427" i="1"/>
  <c r="H425" i="1"/>
  <c r="F425" i="1"/>
  <c r="G425" i="1"/>
  <c r="Q426" i="1" l="1"/>
  <c r="N426" i="1"/>
  <c r="O426" i="1"/>
  <c r="P426" i="1"/>
  <c r="R425" i="1"/>
  <c r="S425" i="1" s="1"/>
  <c r="T425" i="1" s="1"/>
  <c r="L426" i="1"/>
  <c r="K426" i="1"/>
  <c r="M426" i="1"/>
  <c r="J426" i="1"/>
  <c r="I426" i="1"/>
  <c r="D427" i="1"/>
  <c r="A428" i="1"/>
  <c r="C427" i="1"/>
  <c r="E427" i="1" s="1"/>
  <c r="F426" i="1"/>
  <c r="H426" i="1"/>
  <c r="G426" i="1"/>
  <c r="O427" i="1" l="1"/>
  <c r="N427" i="1"/>
  <c r="Q427" i="1"/>
  <c r="P427" i="1"/>
  <c r="R426" i="1"/>
  <c r="S426" i="1" s="1"/>
  <c r="T426" i="1" s="1"/>
  <c r="L427" i="1"/>
  <c r="K427" i="1"/>
  <c r="M427" i="1"/>
  <c r="J427" i="1"/>
  <c r="I427" i="1"/>
  <c r="F427" i="1"/>
  <c r="H427" i="1"/>
  <c r="G427" i="1"/>
  <c r="A429" i="1"/>
  <c r="D428" i="1"/>
  <c r="C428" i="1"/>
  <c r="E428" i="1" s="1"/>
  <c r="Q428" i="1" l="1"/>
  <c r="O428" i="1"/>
  <c r="N428" i="1"/>
  <c r="P428" i="1"/>
  <c r="R427" i="1"/>
  <c r="S427" i="1" s="1"/>
  <c r="T427" i="1" s="1"/>
  <c r="L428" i="1"/>
  <c r="K428" i="1"/>
  <c r="M428" i="1"/>
  <c r="J428" i="1"/>
  <c r="I428" i="1"/>
  <c r="H428" i="1"/>
  <c r="G428" i="1"/>
  <c r="F428" i="1"/>
  <c r="A430" i="1"/>
  <c r="C429" i="1"/>
  <c r="E429" i="1" s="1"/>
  <c r="D429" i="1"/>
  <c r="Q429" i="1" l="1"/>
  <c r="O429" i="1"/>
  <c r="N429" i="1"/>
  <c r="P429" i="1"/>
  <c r="R428" i="1"/>
  <c r="S428" i="1" s="1"/>
  <c r="T428" i="1" s="1"/>
  <c r="L429" i="1"/>
  <c r="K429" i="1"/>
  <c r="M429" i="1"/>
  <c r="J429" i="1"/>
  <c r="I429" i="1"/>
  <c r="F429" i="1"/>
  <c r="G429" i="1"/>
  <c r="H429" i="1"/>
  <c r="D430" i="1"/>
  <c r="A431" i="1"/>
  <c r="C430" i="1"/>
  <c r="E430" i="1" s="1"/>
  <c r="Q430" i="1" l="1"/>
  <c r="N430" i="1"/>
  <c r="O430" i="1"/>
  <c r="P430" i="1"/>
  <c r="R429" i="1"/>
  <c r="S429" i="1" s="1"/>
  <c r="T429" i="1" s="1"/>
  <c r="L430" i="1"/>
  <c r="K430" i="1"/>
  <c r="M430" i="1"/>
  <c r="J430" i="1"/>
  <c r="I430" i="1"/>
  <c r="D431" i="1"/>
  <c r="C431" i="1"/>
  <c r="E431" i="1" s="1"/>
  <c r="A432" i="1"/>
  <c r="F430" i="1"/>
  <c r="G430" i="1"/>
  <c r="H430" i="1"/>
  <c r="Q431" i="1" l="1"/>
  <c r="O431" i="1"/>
  <c r="N431" i="1"/>
  <c r="P431" i="1"/>
  <c r="R430" i="1"/>
  <c r="S430" i="1" s="1"/>
  <c r="T430" i="1" s="1"/>
  <c r="L431" i="1"/>
  <c r="K431" i="1"/>
  <c r="M431" i="1"/>
  <c r="J431" i="1"/>
  <c r="I431" i="1"/>
  <c r="D432" i="1"/>
  <c r="A433" i="1"/>
  <c r="C432" i="1"/>
  <c r="E432" i="1" s="1"/>
  <c r="H431" i="1"/>
  <c r="G431" i="1"/>
  <c r="F431" i="1"/>
  <c r="Q432" i="1" l="1"/>
  <c r="O432" i="1"/>
  <c r="N432" i="1"/>
  <c r="P432" i="1"/>
  <c r="R431" i="1"/>
  <c r="S431" i="1" s="1"/>
  <c r="T431" i="1" s="1"/>
  <c r="L432" i="1"/>
  <c r="K432" i="1"/>
  <c r="M432" i="1"/>
  <c r="J432" i="1"/>
  <c r="I432" i="1"/>
  <c r="G432" i="1"/>
  <c r="F432" i="1"/>
  <c r="H432" i="1"/>
  <c r="D433" i="1"/>
  <c r="C433" i="1"/>
  <c r="E433" i="1" s="1"/>
  <c r="A434" i="1"/>
  <c r="Q433" i="1" l="1"/>
  <c r="O433" i="1"/>
  <c r="N433" i="1"/>
  <c r="P433" i="1"/>
  <c r="R432" i="1"/>
  <c r="S432" i="1" s="1"/>
  <c r="T432" i="1" s="1"/>
  <c r="L433" i="1"/>
  <c r="K433" i="1"/>
  <c r="M433" i="1"/>
  <c r="J433" i="1"/>
  <c r="I433" i="1"/>
  <c r="D434" i="1"/>
  <c r="C434" i="1"/>
  <c r="E434" i="1" s="1"/>
  <c r="A435" i="1"/>
  <c r="H433" i="1"/>
  <c r="F433" i="1"/>
  <c r="G433" i="1"/>
  <c r="N434" i="1" l="1"/>
  <c r="Q434" i="1"/>
  <c r="O434" i="1"/>
  <c r="P434" i="1"/>
  <c r="R433" i="1"/>
  <c r="S433" i="1" s="1"/>
  <c r="T433" i="1" s="1"/>
  <c r="L434" i="1"/>
  <c r="K434" i="1"/>
  <c r="M434" i="1"/>
  <c r="J434" i="1"/>
  <c r="I434" i="1"/>
  <c r="D435" i="1"/>
  <c r="C435" i="1"/>
  <c r="E435" i="1" s="1"/>
  <c r="A436" i="1"/>
  <c r="F434" i="1"/>
  <c r="H434" i="1"/>
  <c r="G434" i="1"/>
  <c r="Q435" i="1" l="1"/>
  <c r="O435" i="1"/>
  <c r="N435" i="1"/>
  <c r="P435" i="1"/>
  <c r="R434" i="1"/>
  <c r="S434" i="1" s="1"/>
  <c r="T434" i="1" s="1"/>
  <c r="L435" i="1"/>
  <c r="K435" i="1"/>
  <c r="M435" i="1"/>
  <c r="J435" i="1"/>
  <c r="I435" i="1"/>
  <c r="A437" i="1"/>
  <c r="D436" i="1"/>
  <c r="C436" i="1"/>
  <c r="E436" i="1" s="1"/>
  <c r="F435" i="1"/>
  <c r="H435" i="1"/>
  <c r="G435" i="1"/>
  <c r="Q436" i="1" l="1"/>
  <c r="O436" i="1"/>
  <c r="N436" i="1"/>
  <c r="P436" i="1"/>
  <c r="R435" i="1"/>
  <c r="S435" i="1" s="1"/>
  <c r="T435" i="1" s="1"/>
  <c r="L436" i="1"/>
  <c r="K436" i="1"/>
  <c r="M436" i="1"/>
  <c r="J436" i="1"/>
  <c r="I436" i="1"/>
  <c r="D437" i="1"/>
  <c r="A438" i="1"/>
  <c r="C437" i="1"/>
  <c r="E437" i="1" s="1"/>
  <c r="F436" i="1"/>
  <c r="H436" i="1"/>
  <c r="G436" i="1"/>
  <c r="Q437" i="1" l="1"/>
  <c r="O437" i="1"/>
  <c r="N437" i="1"/>
  <c r="P437" i="1"/>
  <c r="R436" i="1"/>
  <c r="S436" i="1" s="1"/>
  <c r="T436" i="1" s="1"/>
  <c r="L437" i="1"/>
  <c r="K437" i="1"/>
  <c r="M437" i="1"/>
  <c r="J437" i="1"/>
  <c r="I437" i="1"/>
  <c r="F437" i="1"/>
  <c r="H437" i="1"/>
  <c r="G437" i="1"/>
  <c r="D438" i="1"/>
  <c r="C438" i="1"/>
  <c r="E438" i="1" s="1"/>
  <c r="A439" i="1"/>
  <c r="Q438" i="1" l="1"/>
  <c r="N438" i="1"/>
  <c r="O438" i="1"/>
  <c r="P438" i="1"/>
  <c r="R437" i="1"/>
  <c r="S437" i="1" s="1"/>
  <c r="T437" i="1" s="1"/>
  <c r="L438" i="1"/>
  <c r="K438" i="1"/>
  <c r="M438" i="1"/>
  <c r="J438" i="1"/>
  <c r="I438" i="1"/>
  <c r="D439" i="1"/>
  <c r="C439" i="1"/>
  <c r="E439" i="1" s="1"/>
  <c r="A440" i="1"/>
  <c r="F438" i="1"/>
  <c r="H438" i="1"/>
  <c r="G438" i="1"/>
  <c r="Q439" i="1" l="1"/>
  <c r="O439" i="1"/>
  <c r="N439" i="1"/>
  <c r="P439" i="1"/>
  <c r="R438" i="1"/>
  <c r="S438" i="1" s="1"/>
  <c r="T438" i="1" s="1"/>
  <c r="L439" i="1"/>
  <c r="K439" i="1"/>
  <c r="M439" i="1"/>
  <c r="J439" i="1"/>
  <c r="I439" i="1"/>
  <c r="A441" i="1"/>
  <c r="D440" i="1"/>
  <c r="C440" i="1"/>
  <c r="E440" i="1" s="1"/>
  <c r="F439" i="1"/>
  <c r="G439" i="1"/>
  <c r="H439" i="1"/>
  <c r="Q440" i="1" l="1"/>
  <c r="O440" i="1"/>
  <c r="N440" i="1"/>
  <c r="P440" i="1"/>
  <c r="R439" i="1"/>
  <c r="S439" i="1" s="1"/>
  <c r="T439" i="1" s="1"/>
  <c r="L440" i="1"/>
  <c r="K440" i="1"/>
  <c r="M440" i="1"/>
  <c r="J440" i="1"/>
  <c r="I440" i="1"/>
  <c r="H440" i="1"/>
  <c r="G440" i="1"/>
  <c r="F440" i="1"/>
  <c r="D441" i="1"/>
  <c r="A442" i="1"/>
  <c r="C441" i="1"/>
  <c r="E441" i="1" s="1"/>
  <c r="Q441" i="1" l="1"/>
  <c r="O441" i="1"/>
  <c r="N441" i="1"/>
  <c r="P441" i="1"/>
  <c r="R440" i="1"/>
  <c r="S440" i="1" s="1"/>
  <c r="T440" i="1" s="1"/>
  <c r="L441" i="1"/>
  <c r="K441" i="1"/>
  <c r="M441" i="1"/>
  <c r="J441" i="1"/>
  <c r="I441" i="1"/>
  <c r="H441" i="1"/>
  <c r="F441" i="1"/>
  <c r="G441" i="1"/>
  <c r="D442" i="1"/>
  <c r="C442" i="1"/>
  <c r="E442" i="1" s="1"/>
  <c r="A443" i="1"/>
  <c r="Q442" i="1" l="1"/>
  <c r="N442" i="1"/>
  <c r="O442" i="1"/>
  <c r="P442" i="1"/>
  <c r="R441" i="1"/>
  <c r="S441" i="1" s="1"/>
  <c r="T441" i="1" s="1"/>
  <c r="L442" i="1"/>
  <c r="K442" i="1"/>
  <c r="M442" i="1"/>
  <c r="J442" i="1"/>
  <c r="I442" i="1"/>
  <c r="A444" i="1"/>
  <c r="C443" i="1"/>
  <c r="E443" i="1" s="1"/>
  <c r="D443" i="1"/>
  <c r="H442" i="1"/>
  <c r="G442" i="1"/>
  <c r="F442" i="1"/>
  <c r="O443" i="1" l="1"/>
  <c r="N443" i="1"/>
  <c r="Q443" i="1"/>
  <c r="P443" i="1"/>
  <c r="R442" i="1"/>
  <c r="S442" i="1" s="1"/>
  <c r="T442" i="1" s="1"/>
  <c r="L443" i="1"/>
  <c r="K443" i="1"/>
  <c r="M443" i="1"/>
  <c r="J443" i="1"/>
  <c r="I443" i="1"/>
  <c r="F443" i="1"/>
  <c r="H443" i="1"/>
  <c r="G443" i="1"/>
  <c r="D444" i="1"/>
  <c r="C444" i="1"/>
  <c r="E444" i="1" s="1"/>
  <c r="A445" i="1"/>
  <c r="Q444" i="1" l="1"/>
  <c r="O444" i="1"/>
  <c r="N444" i="1"/>
  <c r="P444" i="1"/>
  <c r="R443" i="1"/>
  <c r="S443" i="1" s="1"/>
  <c r="T443" i="1" s="1"/>
  <c r="L444" i="1"/>
  <c r="K444" i="1"/>
  <c r="M444" i="1"/>
  <c r="J444" i="1"/>
  <c r="I444" i="1"/>
  <c r="D445" i="1"/>
  <c r="C445" i="1"/>
  <c r="E445" i="1" s="1"/>
  <c r="A446" i="1"/>
  <c r="G444" i="1"/>
  <c r="H444" i="1"/>
  <c r="F444" i="1"/>
  <c r="Q445" i="1" l="1"/>
  <c r="O445" i="1"/>
  <c r="N445" i="1"/>
  <c r="P445" i="1"/>
  <c r="R444" i="1"/>
  <c r="S444" i="1" s="1"/>
  <c r="T444" i="1" s="1"/>
  <c r="L445" i="1"/>
  <c r="K445" i="1"/>
  <c r="M445" i="1"/>
  <c r="J445" i="1"/>
  <c r="I445" i="1"/>
  <c r="D446" i="1"/>
  <c r="C446" i="1"/>
  <c r="E446" i="1" s="1"/>
  <c r="A447" i="1"/>
  <c r="H445" i="1"/>
  <c r="F445" i="1"/>
  <c r="G445" i="1"/>
  <c r="Q446" i="1" l="1"/>
  <c r="N446" i="1"/>
  <c r="O446" i="1"/>
  <c r="P446" i="1"/>
  <c r="R445" i="1"/>
  <c r="S445" i="1" s="1"/>
  <c r="T445" i="1" s="1"/>
  <c r="L446" i="1"/>
  <c r="K446" i="1"/>
  <c r="M446" i="1"/>
  <c r="J446" i="1"/>
  <c r="I446" i="1"/>
  <c r="D447" i="1"/>
  <c r="C447" i="1"/>
  <c r="E447" i="1" s="1"/>
  <c r="A448" i="1"/>
  <c r="F446" i="1"/>
  <c r="H446" i="1"/>
  <c r="G446" i="1"/>
  <c r="Q447" i="1" l="1"/>
  <c r="O447" i="1"/>
  <c r="N447" i="1"/>
  <c r="P447" i="1"/>
  <c r="R446" i="1"/>
  <c r="S446" i="1" s="1"/>
  <c r="T446" i="1" s="1"/>
  <c r="L447" i="1"/>
  <c r="K447" i="1"/>
  <c r="M447" i="1"/>
  <c r="J447" i="1"/>
  <c r="I447" i="1"/>
  <c r="A449" i="1"/>
  <c r="D448" i="1"/>
  <c r="C448" i="1"/>
  <c r="E448" i="1" s="1"/>
  <c r="F447" i="1"/>
  <c r="H447" i="1"/>
  <c r="G447" i="1"/>
  <c r="Q448" i="1" l="1"/>
  <c r="O448" i="1"/>
  <c r="N448" i="1"/>
  <c r="P448" i="1"/>
  <c r="R447" i="1"/>
  <c r="S447" i="1" s="1"/>
  <c r="T447" i="1" s="1"/>
  <c r="L448" i="1"/>
  <c r="K448" i="1"/>
  <c r="M448" i="1"/>
  <c r="J448" i="1"/>
  <c r="I448" i="1"/>
  <c r="A450" i="1"/>
  <c r="D449" i="1"/>
  <c r="C449" i="1"/>
  <c r="E449" i="1" s="1"/>
  <c r="F448" i="1"/>
  <c r="H448" i="1"/>
  <c r="G448" i="1"/>
  <c r="Q449" i="1" l="1"/>
  <c r="O449" i="1"/>
  <c r="N449" i="1"/>
  <c r="P449" i="1"/>
  <c r="R448" i="1"/>
  <c r="S448" i="1" s="1"/>
  <c r="T448" i="1" s="1"/>
  <c r="L449" i="1"/>
  <c r="K449" i="1"/>
  <c r="M449" i="1"/>
  <c r="J449" i="1"/>
  <c r="I449" i="1"/>
  <c r="A451" i="1"/>
  <c r="D450" i="1"/>
  <c r="C450" i="1"/>
  <c r="E450" i="1" s="1"/>
  <c r="F449" i="1"/>
  <c r="G449" i="1"/>
  <c r="H449" i="1"/>
  <c r="N450" i="1" l="1"/>
  <c r="Q450" i="1"/>
  <c r="O450" i="1"/>
  <c r="P450" i="1"/>
  <c r="R449" i="1"/>
  <c r="S449" i="1" s="1"/>
  <c r="T449" i="1" s="1"/>
  <c r="L450" i="1"/>
  <c r="K450" i="1"/>
  <c r="M450" i="1"/>
  <c r="J450" i="1"/>
  <c r="I450" i="1"/>
  <c r="C451" i="1"/>
  <c r="E451" i="1" s="1"/>
  <c r="D451" i="1"/>
  <c r="A452" i="1"/>
  <c r="F450" i="1"/>
  <c r="G450" i="1"/>
  <c r="H450" i="1"/>
  <c r="Q451" i="1" l="1"/>
  <c r="O451" i="1"/>
  <c r="N451" i="1"/>
  <c r="P451" i="1"/>
  <c r="R450" i="1"/>
  <c r="S450" i="1" s="1"/>
  <c r="T450" i="1" s="1"/>
  <c r="L451" i="1"/>
  <c r="K451" i="1"/>
  <c r="M451" i="1"/>
  <c r="J451" i="1"/>
  <c r="I451" i="1"/>
  <c r="A453" i="1"/>
  <c r="D452" i="1"/>
  <c r="C452" i="1"/>
  <c r="E452" i="1" s="1"/>
  <c r="G451" i="1"/>
  <c r="H451" i="1"/>
  <c r="F451" i="1"/>
  <c r="Q452" i="1" l="1"/>
  <c r="O452" i="1"/>
  <c r="N452" i="1"/>
  <c r="P452" i="1"/>
  <c r="R451" i="1"/>
  <c r="S451" i="1" s="1"/>
  <c r="T451" i="1" s="1"/>
  <c r="L452" i="1"/>
  <c r="K452" i="1"/>
  <c r="M452" i="1"/>
  <c r="J452" i="1"/>
  <c r="I452" i="1"/>
  <c r="A454" i="1"/>
  <c r="D453" i="1"/>
  <c r="C453" i="1"/>
  <c r="E453" i="1" s="1"/>
  <c r="F452" i="1"/>
  <c r="G452" i="1"/>
  <c r="H452" i="1"/>
  <c r="Q453" i="1" l="1"/>
  <c r="O453" i="1"/>
  <c r="N453" i="1"/>
  <c r="P453" i="1"/>
  <c r="R452" i="1"/>
  <c r="S452" i="1" s="1"/>
  <c r="T452" i="1" s="1"/>
  <c r="L453" i="1"/>
  <c r="K453" i="1"/>
  <c r="M453" i="1"/>
  <c r="J453" i="1"/>
  <c r="I453" i="1"/>
  <c r="A455" i="1"/>
  <c r="D454" i="1"/>
  <c r="C454" i="1"/>
  <c r="E454" i="1" s="1"/>
  <c r="F453" i="1"/>
  <c r="H453" i="1"/>
  <c r="G453" i="1"/>
  <c r="Q454" i="1" l="1"/>
  <c r="N454" i="1"/>
  <c r="O454" i="1"/>
  <c r="P454" i="1"/>
  <c r="R453" i="1"/>
  <c r="S453" i="1" s="1"/>
  <c r="T453" i="1" s="1"/>
  <c r="L454" i="1"/>
  <c r="K454" i="1"/>
  <c r="M454" i="1"/>
  <c r="J454" i="1"/>
  <c r="I454" i="1"/>
  <c r="A456" i="1"/>
  <c r="C455" i="1"/>
  <c r="E455" i="1" s="1"/>
  <c r="D455" i="1"/>
  <c r="F454" i="1"/>
  <c r="H454" i="1"/>
  <c r="G454" i="1"/>
  <c r="Q455" i="1" l="1"/>
  <c r="O455" i="1"/>
  <c r="N455" i="1"/>
  <c r="P455" i="1"/>
  <c r="R454" i="1"/>
  <c r="S454" i="1" s="1"/>
  <c r="T454" i="1" s="1"/>
  <c r="L455" i="1"/>
  <c r="K455" i="1"/>
  <c r="M455" i="1"/>
  <c r="J455" i="1"/>
  <c r="I455" i="1"/>
  <c r="G455" i="1"/>
  <c r="H455" i="1"/>
  <c r="F455" i="1"/>
  <c r="A457" i="1"/>
  <c r="D456" i="1"/>
  <c r="C456" i="1"/>
  <c r="E456" i="1" s="1"/>
  <c r="Q456" i="1" l="1"/>
  <c r="O456" i="1"/>
  <c r="N456" i="1"/>
  <c r="P456" i="1"/>
  <c r="R455" i="1"/>
  <c r="S455" i="1" s="1"/>
  <c r="T455" i="1" s="1"/>
  <c r="L456" i="1"/>
  <c r="K456" i="1"/>
  <c r="M456" i="1"/>
  <c r="J456" i="1"/>
  <c r="I456" i="1"/>
  <c r="F456" i="1"/>
  <c r="H456" i="1"/>
  <c r="G456" i="1"/>
  <c r="A458" i="1"/>
  <c r="C457" i="1"/>
  <c r="E457" i="1" s="1"/>
  <c r="D457" i="1"/>
  <c r="Q457" i="1" l="1"/>
  <c r="O457" i="1"/>
  <c r="N457" i="1"/>
  <c r="P457" i="1"/>
  <c r="R456" i="1"/>
  <c r="S456" i="1" s="1"/>
  <c r="T456" i="1" s="1"/>
  <c r="L457" i="1"/>
  <c r="K457" i="1"/>
  <c r="M457" i="1"/>
  <c r="J457" i="1"/>
  <c r="I457" i="1"/>
  <c r="G457" i="1"/>
  <c r="H457" i="1"/>
  <c r="F457" i="1"/>
  <c r="A459" i="1"/>
  <c r="D458" i="1"/>
  <c r="C458" i="1"/>
  <c r="E458" i="1" s="1"/>
  <c r="Q458" i="1" l="1"/>
  <c r="O458" i="1"/>
  <c r="N458" i="1"/>
  <c r="P458" i="1"/>
  <c r="R457" i="1"/>
  <c r="S457" i="1" s="1"/>
  <c r="T457" i="1" s="1"/>
  <c r="L458" i="1"/>
  <c r="K458" i="1"/>
  <c r="M458" i="1"/>
  <c r="J458" i="1"/>
  <c r="I458" i="1"/>
  <c r="F458" i="1"/>
  <c r="H458" i="1"/>
  <c r="G458" i="1"/>
  <c r="A460" i="1"/>
  <c r="C459" i="1"/>
  <c r="E459" i="1" s="1"/>
  <c r="D459" i="1"/>
  <c r="O459" i="1" l="1"/>
  <c r="N459" i="1"/>
  <c r="Q459" i="1"/>
  <c r="P459" i="1"/>
  <c r="R458" i="1"/>
  <c r="S458" i="1" s="1"/>
  <c r="T458" i="1" s="1"/>
  <c r="L459" i="1"/>
  <c r="K459" i="1"/>
  <c r="M459" i="1"/>
  <c r="J459" i="1"/>
  <c r="I459" i="1"/>
  <c r="G459" i="1"/>
  <c r="H459" i="1"/>
  <c r="F459" i="1"/>
  <c r="A461" i="1"/>
  <c r="D460" i="1"/>
  <c r="C460" i="1"/>
  <c r="E460" i="1" s="1"/>
  <c r="Q460" i="1" l="1"/>
  <c r="O460" i="1"/>
  <c r="N460" i="1"/>
  <c r="P460" i="1"/>
  <c r="R459" i="1"/>
  <c r="S459" i="1" s="1"/>
  <c r="T459" i="1" s="1"/>
  <c r="L460" i="1"/>
  <c r="K460" i="1"/>
  <c r="M460" i="1"/>
  <c r="J460" i="1"/>
  <c r="I460" i="1"/>
  <c r="F460" i="1"/>
  <c r="H460" i="1"/>
  <c r="G460" i="1"/>
  <c r="A462" i="1"/>
  <c r="C461" i="1"/>
  <c r="E461" i="1" s="1"/>
  <c r="D461" i="1"/>
  <c r="Q461" i="1" l="1"/>
  <c r="O461" i="1"/>
  <c r="N461" i="1"/>
  <c r="P461" i="1"/>
  <c r="R460" i="1"/>
  <c r="S460" i="1" s="1"/>
  <c r="T460" i="1" s="1"/>
  <c r="L461" i="1"/>
  <c r="K461" i="1"/>
  <c r="M461" i="1"/>
  <c r="J461" i="1"/>
  <c r="I461" i="1"/>
  <c r="G461" i="1"/>
  <c r="H461" i="1"/>
  <c r="F461" i="1"/>
  <c r="A463" i="1"/>
  <c r="D462" i="1"/>
  <c r="C462" i="1"/>
  <c r="E462" i="1" s="1"/>
  <c r="Q462" i="1" l="1"/>
  <c r="O462" i="1"/>
  <c r="N462" i="1"/>
  <c r="P462" i="1"/>
  <c r="R461" i="1"/>
  <c r="S461" i="1" s="1"/>
  <c r="T461" i="1" s="1"/>
  <c r="L462" i="1"/>
  <c r="K462" i="1"/>
  <c r="M462" i="1"/>
  <c r="J462" i="1"/>
  <c r="I462" i="1"/>
  <c r="F462" i="1"/>
  <c r="H462" i="1"/>
  <c r="G462" i="1"/>
  <c r="A464" i="1"/>
  <c r="C463" i="1"/>
  <c r="E463" i="1" s="1"/>
  <c r="D463" i="1"/>
  <c r="Q463" i="1" l="1"/>
  <c r="O463" i="1"/>
  <c r="N463" i="1"/>
  <c r="P463" i="1"/>
  <c r="R462" i="1"/>
  <c r="S462" i="1" s="1"/>
  <c r="T462" i="1" s="1"/>
  <c r="L463" i="1"/>
  <c r="K463" i="1"/>
  <c r="M463" i="1"/>
  <c r="J463" i="1"/>
  <c r="I463" i="1"/>
  <c r="G463" i="1"/>
  <c r="H463" i="1"/>
  <c r="F463" i="1"/>
  <c r="A465" i="1"/>
  <c r="D464" i="1"/>
  <c r="C464" i="1"/>
  <c r="E464" i="1" s="1"/>
  <c r="Q464" i="1" l="1"/>
  <c r="O464" i="1"/>
  <c r="N464" i="1"/>
  <c r="P464" i="1"/>
  <c r="R463" i="1"/>
  <c r="S463" i="1" s="1"/>
  <c r="T463" i="1" s="1"/>
  <c r="L464" i="1"/>
  <c r="K464" i="1"/>
  <c r="M464" i="1"/>
  <c r="J464" i="1"/>
  <c r="I464" i="1"/>
  <c r="F464" i="1"/>
  <c r="H464" i="1"/>
  <c r="G464" i="1"/>
  <c r="A466" i="1"/>
  <c r="C465" i="1"/>
  <c r="E465" i="1" s="1"/>
  <c r="D465" i="1"/>
  <c r="Q465" i="1" l="1"/>
  <c r="O465" i="1"/>
  <c r="N465" i="1"/>
  <c r="P465" i="1"/>
  <c r="R464" i="1"/>
  <c r="S464" i="1" s="1"/>
  <c r="T464" i="1" s="1"/>
  <c r="L465" i="1"/>
  <c r="K465" i="1"/>
  <c r="M465" i="1"/>
  <c r="J465" i="1"/>
  <c r="I465" i="1"/>
  <c r="G465" i="1"/>
  <c r="H465" i="1"/>
  <c r="F465" i="1"/>
  <c r="A467" i="1"/>
  <c r="D466" i="1"/>
  <c r="C466" i="1"/>
  <c r="E466" i="1" s="1"/>
  <c r="O466" i="1" l="1"/>
  <c r="N466" i="1"/>
  <c r="Q466" i="1"/>
  <c r="P466" i="1"/>
  <c r="R465" i="1"/>
  <c r="S465" i="1" s="1"/>
  <c r="T465" i="1" s="1"/>
  <c r="L466" i="1"/>
  <c r="K466" i="1"/>
  <c r="M466" i="1"/>
  <c r="J466" i="1"/>
  <c r="I466" i="1"/>
  <c r="A468" i="1"/>
  <c r="C467" i="1"/>
  <c r="E467" i="1" s="1"/>
  <c r="D467" i="1"/>
  <c r="F466" i="1"/>
  <c r="H466" i="1"/>
  <c r="G466" i="1"/>
  <c r="Q467" i="1" l="1"/>
  <c r="O467" i="1"/>
  <c r="N467" i="1"/>
  <c r="P467" i="1"/>
  <c r="R466" i="1"/>
  <c r="S466" i="1" s="1"/>
  <c r="T466" i="1" s="1"/>
  <c r="L467" i="1"/>
  <c r="K467" i="1"/>
  <c r="M467" i="1"/>
  <c r="J467" i="1"/>
  <c r="I467" i="1"/>
  <c r="G467" i="1"/>
  <c r="H467" i="1"/>
  <c r="F467" i="1"/>
  <c r="A469" i="1"/>
  <c r="D468" i="1"/>
  <c r="C468" i="1"/>
  <c r="E468" i="1" s="1"/>
  <c r="Q468" i="1" l="1"/>
  <c r="O468" i="1"/>
  <c r="N468" i="1"/>
  <c r="P468" i="1"/>
  <c r="R467" i="1"/>
  <c r="S467" i="1" s="1"/>
  <c r="T467" i="1" s="1"/>
  <c r="L468" i="1"/>
  <c r="K468" i="1"/>
  <c r="M468" i="1"/>
  <c r="J468" i="1"/>
  <c r="I468" i="1"/>
  <c r="F468" i="1"/>
  <c r="H468" i="1"/>
  <c r="G468" i="1"/>
  <c r="A470" i="1"/>
  <c r="C469" i="1"/>
  <c r="E469" i="1" s="1"/>
  <c r="D469" i="1"/>
  <c r="Q469" i="1" l="1"/>
  <c r="O469" i="1"/>
  <c r="N469" i="1"/>
  <c r="P469" i="1"/>
  <c r="R468" i="1"/>
  <c r="S468" i="1" s="1"/>
  <c r="T468" i="1" s="1"/>
  <c r="L469" i="1"/>
  <c r="K469" i="1"/>
  <c r="M469" i="1"/>
  <c r="J469" i="1"/>
  <c r="I469" i="1"/>
  <c r="G469" i="1"/>
  <c r="H469" i="1"/>
  <c r="F469" i="1"/>
  <c r="A471" i="1"/>
  <c r="D470" i="1"/>
  <c r="C470" i="1"/>
  <c r="E470" i="1" s="1"/>
  <c r="Q470" i="1" l="1"/>
  <c r="O470" i="1"/>
  <c r="N470" i="1"/>
  <c r="P470" i="1"/>
  <c r="R469" i="1"/>
  <c r="S469" i="1" s="1"/>
  <c r="T469" i="1" s="1"/>
  <c r="L470" i="1"/>
  <c r="K470" i="1"/>
  <c r="M470" i="1"/>
  <c r="J470" i="1"/>
  <c r="I470" i="1"/>
  <c r="A472" i="1"/>
  <c r="C471" i="1"/>
  <c r="E471" i="1" s="1"/>
  <c r="D471" i="1"/>
  <c r="F470" i="1"/>
  <c r="H470" i="1"/>
  <c r="G470" i="1"/>
  <c r="Q471" i="1" l="1"/>
  <c r="O471" i="1"/>
  <c r="N471" i="1"/>
  <c r="P471" i="1"/>
  <c r="R470" i="1"/>
  <c r="S470" i="1" s="1"/>
  <c r="T470" i="1" s="1"/>
  <c r="L471" i="1"/>
  <c r="K471" i="1"/>
  <c r="M471" i="1"/>
  <c r="J471" i="1"/>
  <c r="I471" i="1"/>
  <c r="G471" i="1"/>
  <c r="H471" i="1"/>
  <c r="F471" i="1"/>
  <c r="A473" i="1"/>
  <c r="D472" i="1"/>
  <c r="C472" i="1"/>
  <c r="E472" i="1" s="1"/>
  <c r="Q472" i="1" l="1"/>
  <c r="O472" i="1"/>
  <c r="N472" i="1"/>
  <c r="P472" i="1"/>
  <c r="R471" i="1"/>
  <c r="S471" i="1" s="1"/>
  <c r="T471" i="1" s="1"/>
  <c r="L472" i="1"/>
  <c r="K472" i="1"/>
  <c r="M472" i="1"/>
  <c r="J472" i="1"/>
  <c r="I472" i="1"/>
  <c r="F472" i="1"/>
  <c r="H472" i="1"/>
  <c r="G472" i="1"/>
  <c r="A474" i="1"/>
  <c r="C473" i="1"/>
  <c r="E473" i="1" s="1"/>
  <c r="D473" i="1"/>
  <c r="Q473" i="1" l="1"/>
  <c r="O473" i="1"/>
  <c r="N473" i="1"/>
  <c r="P473" i="1"/>
  <c r="R472" i="1"/>
  <c r="S472" i="1" s="1"/>
  <c r="T472" i="1" s="1"/>
  <c r="L473" i="1"/>
  <c r="K473" i="1"/>
  <c r="M473" i="1"/>
  <c r="J473" i="1"/>
  <c r="I473" i="1"/>
  <c r="G473" i="1"/>
  <c r="H473" i="1"/>
  <c r="F473" i="1"/>
  <c r="A475" i="1"/>
  <c r="D474" i="1"/>
  <c r="C474" i="1"/>
  <c r="E474" i="1" s="1"/>
  <c r="Q474" i="1" l="1"/>
  <c r="O474" i="1"/>
  <c r="N474" i="1"/>
  <c r="P474" i="1"/>
  <c r="R473" i="1"/>
  <c r="S473" i="1" s="1"/>
  <c r="T473" i="1" s="1"/>
  <c r="L474" i="1"/>
  <c r="K474" i="1"/>
  <c r="M474" i="1"/>
  <c r="J474" i="1"/>
  <c r="I474" i="1"/>
  <c r="F474" i="1"/>
  <c r="H474" i="1"/>
  <c r="G474" i="1"/>
  <c r="A476" i="1"/>
  <c r="C475" i="1"/>
  <c r="E475" i="1" s="1"/>
  <c r="D475" i="1"/>
  <c r="Q475" i="1" l="1"/>
  <c r="O475" i="1"/>
  <c r="N475" i="1"/>
  <c r="P475" i="1"/>
  <c r="R474" i="1"/>
  <c r="S474" i="1" s="1"/>
  <c r="T474" i="1" s="1"/>
  <c r="L475" i="1"/>
  <c r="K475" i="1"/>
  <c r="M475" i="1"/>
  <c r="J475" i="1"/>
  <c r="I475" i="1"/>
  <c r="G475" i="1"/>
  <c r="H475" i="1"/>
  <c r="F475" i="1"/>
  <c r="A477" i="1"/>
  <c r="D476" i="1"/>
  <c r="C476" i="1"/>
  <c r="E476" i="1" s="1"/>
  <c r="Q476" i="1" l="1"/>
  <c r="O476" i="1"/>
  <c r="N476" i="1"/>
  <c r="P476" i="1"/>
  <c r="R475" i="1"/>
  <c r="S475" i="1" s="1"/>
  <c r="T475" i="1" s="1"/>
  <c r="L476" i="1"/>
  <c r="K476" i="1"/>
  <c r="M476" i="1"/>
  <c r="J476" i="1"/>
  <c r="I476" i="1"/>
  <c r="F476" i="1"/>
  <c r="H476" i="1"/>
  <c r="G476" i="1"/>
  <c r="A478" i="1"/>
  <c r="C477" i="1"/>
  <c r="E477" i="1" s="1"/>
  <c r="D477" i="1"/>
  <c r="Q477" i="1" l="1"/>
  <c r="O477" i="1"/>
  <c r="N477" i="1"/>
  <c r="P477" i="1"/>
  <c r="R476" i="1"/>
  <c r="S476" i="1" s="1"/>
  <c r="T476" i="1" s="1"/>
  <c r="L477" i="1"/>
  <c r="K477" i="1"/>
  <c r="M477" i="1"/>
  <c r="J477" i="1"/>
  <c r="I477" i="1"/>
  <c r="G477" i="1"/>
  <c r="H477" i="1"/>
  <c r="F477" i="1"/>
  <c r="A479" i="1"/>
  <c r="D478" i="1"/>
  <c r="C478" i="1"/>
  <c r="E478" i="1" s="1"/>
  <c r="Q478" i="1" l="1"/>
  <c r="O478" i="1"/>
  <c r="N478" i="1"/>
  <c r="P478" i="1"/>
  <c r="R477" i="1"/>
  <c r="S477" i="1" s="1"/>
  <c r="T477" i="1" s="1"/>
  <c r="L478" i="1"/>
  <c r="K478" i="1"/>
  <c r="M478" i="1"/>
  <c r="J478" i="1"/>
  <c r="I478" i="1"/>
  <c r="F478" i="1"/>
  <c r="H478" i="1"/>
  <c r="G478" i="1"/>
  <c r="A480" i="1"/>
  <c r="C479" i="1"/>
  <c r="E479" i="1" s="1"/>
  <c r="D479" i="1"/>
  <c r="Q479" i="1" l="1"/>
  <c r="O479" i="1"/>
  <c r="N479" i="1"/>
  <c r="P479" i="1"/>
  <c r="R478" i="1"/>
  <c r="S478" i="1" s="1"/>
  <c r="T478" i="1" s="1"/>
  <c r="L479" i="1"/>
  <c r="K479" i="1"/>
  <c r="M479" i="1"/>
  <c r="J479" i="1"/>
  <c r="I479" i="1"/>
  <c r="G479" i="1"/>
  <c r="H479" i="1"/>
  <c r="F479" i="1"/>
  <c r="A481" i="1"/>
  <c r="D480" i="1"/>
  <c r="C480" i="1"/>
  <c r="E480" i="1" s="1"/>
  <c r="Q480" i="1" l="1"/>
  <c r="O480" i="1"/>
  <c r="N480" i="1"/>
  <c r="P480" i="1"/>
  <c r="R479" i="1"/>
  <c r="S479" i="1" s="1"/>
  <c r="T479" i="1" s="1"/>
  <c r="L480" i="1"/>
  <c r="K480" i="1"/>
  <c r="M480" i="1"/>
  <c r="J480" i="1"/>
  <c r="I480" i="1"/>
  <c r="F480" i="1"/>
  <c r="H480" i="1"/>
  <c r="G480" i="1"/>
  <c r="A482" i="1"/>
  <c r="C481" i="1"/>
  <c r="E481" i="1" s="1"/>
  <c r="D481" i="1"/>
  <c r="Q481" i="1" l="1"/>
  <c r="O481" i="1"/>
  <c r="N481" i="1"/>
  <c r="P481" i="1"/>
  <c r="R480" i="1"/>
  <c r="S480" i="1" s="1"/>
  <c r="T480" i="1" s="1"/>
  <c r="L481" i="1"/>
  <c r="K481" i="1"/>
  <c r="M481" i="1"/>
  <c r="J481" i="1"/>
  <c r="I481" i="1"/>
  <c r="G481" i="1"/>
  <c r="H481" i="1"/>
  <c r="F481" i="1"/>
  <c r="A483" i="1"/>
  <c r="D482" i="1"/>
  <c r="C482" i="1"/>
  <c r="E482" i="1" s="1"/>
  <c r="O482" i="1" l="1"/>
  <c r="N482" i="1"/>
  <c r="Q482" i="1"/>
  <c r="P482" i="1"/>
  <c r="R481" i="1"/>
  <c r="S481" i="1" s="1"/>
  <c r="T481" i="1" s="1"/>
  <c r="L482" i="1"/>
  <c r="K482" i="1"/>
  <c r="M482" i="1"/>
  <c r="J482" i="1"/>
  <c r="I482" i="1"/>
  <c r="F482" i="1"/>
  <c r="H482" i="1"/>
  <c r="G482" i="1"/>
  <c r="A484" i="1"/>
  <c r="C483" i="1"/>
  <c r="E483" i="1" s="1"/>
  <c r="D483" i="1"/>
  <c r="Q483" i="1" l="1"/>
  <c r="O483" i="1"/>
  <c r="N483" i="1"/>
  <c r="P483" i="1"/>
  <c r="R482" i="1"/>
  <c r="S482" i="1" s="1"/>
  <c r="T482" i="1" s="1"/>
  <c r="L483" i="1"/>
  <c r="K483" i="1"/>
  <c r="M483" i="1"/>
  <c r="J483" i="1"/>
  <c r="I483" i="1"/>
  <c r="G483" i="1"/>
  <c r="H483" i="1"/>
  <c r="F483" i="1"/>
  <c r="A485" i="1"/>
  <c r="D484" i="1"/>
  <c r="C484" i="1"/>
  <c r="E484" i="1" s="1"/>
  <c r="Q484" i="1" l="1"/>
  <c r="O484" i="1"/>
  <c r="N484" i="1"/>
  <c r="P484" i="1"/>
  <c r="R483" i="1"/>
  <c r="S483" i="1" s="1"/>
  <c r="T483" i="1" s="1"/>
  <c r="L484" i="1"/>
  <c r="K484" i="1"/>
  <c r="M484" i="1"/>
  <c r="J484" i="1"/>
  <c r="I484" i="1"/>
  <c r="F484" i="1"/>
  <c r="H484" i="1"/>
  <c r="G484" i="1"/>
  <c r="A486" i="1"/>
  <c r="C485" i="1"/>
  <c r="E485" i="1" s="1"/>
  <c r="D485" i="1"/>
  <c r="Q485" i="1" l="1"/>
  <c r="O485" i="1"/>
  <c r="N485" i="1"/>
  <c r="P485" i="1"/>
  <c r="R484" i="1"/>
  <c r="S484" i="1" s="1"/>
  <c r="T484" i="1" s="1"/>
  <c r="L485" i="1"/>
  <c r="K485" i="1"/>
  <c r="M485" i="1"/>
  <c r="J485" i="1"/>
  <c r="I485" i="1"/>
  <c r="G485" i="1"/>
  <c r="H485" i="1"/>
  <c r="F485" i="1"/>
  <c r="A487" i="1"/>
  <c r="D486" i="1"/>
  <c r="C486" i="1"/>
  <c r="E486" i="1" s="1"/>
  <c r="Q486" i="1" l="1"/>
  <c r="O486" i="1"/>
  <c r="N486" i="1"/>
  <c r="P486" i="1"/>
  <c r="R485" i="1"/>
  <c r="S485" i="1" s="1"/>
  <c r="T485" i="1" s="1"/>
  <c r="L486" i="1"/>
  <c r="K486" i="1"/>
  <c r="M486" i="1"/>
  <c r="J486" i="1"/>
  <c r="I486" i="1"/>
  <c r="F486" i="1"/>
  <c r="H486" i="1"/>
  <c r="G486" i="1"/>
  <c r="A488" i="1"/>
  <c r="C487" i="1"/>
  <c r="E487" i="1" s="1"/>
  <c r="D487" i="1"/>
  <c r="Q487" i="1" l="1"/>
  <c r="O487" i="1"/>
  <c r="N487" i="1"/>
  <c r="P487" i="1"/>
  <c r="R486" i="1"/>
  <c r="S486" i="1" s="1"/>
  <c r="T486" i="1" s="1"/>
  <c r="L487" i="1"/>
  <c r="K487" i="1"/>
  <c r="M487" i="1"/>
  <c r="J487" i="1"/>
  <c r="I487" i="1"/>
  <c r="G487" i="1"/>
  <c r="H487" i="1"/>
  <c r="F487" i="1"/>
  <c r="A489" i="1"/>
  <c r="D488" i="1"/>
  <c r="C488" i="1"/>
  <c r="E488" i="1" s="1"/>
  <c r="Q488" i="1" l="1"/>
  <c r="O488" i="1"/>
  <c r="N488" i="1"/>
  <c r="P488" i="1"/>
  <c r="R487" i="1"/>
  <c r="S487" i="1" s="1"/>
  <c r="T487" i="1" s="1"/>
  <c r="L488" i="1"/>
  <c r="K488" i="1"/>
  <c r="M488" i="1"/>
  <c r="J488" i="1"/>
  <c r="I488" i="1"/>
  <c r="F488" i="1"/>
  <c r="H488" i="1"/>
  <c r="G488" i="1"/>
  <c r="A490" i="1"/>
  <c r="C489" i="1"/>
  <c r="E489" i="1" s="1"/>
  <c r="D489" i="1"/>
  <c r="Q489" i="1" l="1"/>
  <c r="O489" i="1"/>
  <c r="N489" i="1"/>
  <c r="P489" i="1"/>
  <c r="R488" i="1"/>
  <c r="S488" i="1" s="1"/>
  <c r="T488" i="1" s="1"/>
  <c r="L489" i="1"/>
  <c r="K489" i="1"/>
  <c r="M489" i="1"/>
  <c r="J489" i="1"/>
  <c r="I489" i="1"/>
  <c r="G489" i="1"/>
  <c r="H489" i="1"/>
  <c r="F489" i="1"/>
  <c r="A491" i="1"/>
  <c r="D490" i="1"/>
  <c r="C490" i="1"/>
  <c r="E490" i="1" s="1"/>
  <c r="Q490" i="1" l="1"/>
  <c r="O490" i="1"/>
  <c r="N490" i="1"/>
  <c r="P490" i="1"/>
  <c r="R489" i="1"/>
  <c r="S489" i="1" s="1"/>
  <c r="T489" i="1" s="1"/>
  <c r="L490" i="1"/>
  <c r="K490" i="1"/>
  <c r="M490" i="1"/>
  <c r="J490" i="1"/>
  <c r="I490" i="1"/>
  <c r="F490" i="1"/>
  <c r="H490" i="1"/>
  <c r="G490" i="1"/>
  <c r="A492" i="1"/>
  <c r="C491" i="1"/>
  <c r="E491" i="1" s="1"/>
  <c r="D491" i="1"/>
  <c r="O491" i="1" l="1"/>
  <c r="N491" i="1"/>
  <c r="Q491" i="1"/>
  <c r="P491" i="1"/>
  <c r="R490" i="1"/>
  <c r="S490" i="1" s="1"/>
  <c r="T490" i="1" s="1"/>
  <c r="L491" i="1"/>
  <c r="K491" i="1"/>
  <c r="M491" i="1"/>
  <c r="J491" i="1"/>
  <c r="I491" i="1"/>
  <c r="G491" i="1"/>
  <c r="H491" i="1"/>
  <c r="F491" i="1"/>
  <c r="A493" i="1"/>
  <c r="D492" i="1"/>
  <c r="C492" i="1"/>
  <c r="E492" i="1" s="1"/>
  <c r="Q492" i="1" l="1"/>
  <c r="O492" i="1"/>
  <c r="N492" i="1"/>
  <c r="P492" i="1"/>
  <c r="R491" i="1"/>
  <c r="S491" i="1" s="1"/>
  <c r="T491" i="1" s="1"/>
  <c r="L492" i="1"/>
  <c r="K492" i="1"/>
  <c r="M492" i="1"/>
  <c r="J492" i="1"/>
  <c r="I492" i="1"/>
  <c r="F492" i="1"/>
  <c r="H492" i="1"/>
  <c r="G492" i="1"/>
  <c r="A494" i="1"/>
  <c r="C493" i="1"/>
  <c r="E493" i="1" s="1"/>
  <c r="D493" i="1"/>
  <c r="Q493" i="1" l="1"/>
  <c r="O493" i="1"/>
  <c r="N493" i="1"/>
  <c r="P493" i="1"/>
  <c r="R492" i="1"/>
  <c r="S492" i="1" s="1"/>
  <c r="T492" i="1" s="1"/>
  <c r="L493" i="1"/>
  <c r="K493" i="1"/>
  <c r="M493" i="1"/>
  <c r="J493" i="1"/>
  <c r="I493" i="1"/>
  <c r="G493" i="1"/>
  <c r="H493" i="1"/>
  <c r="F493" i="1"/>
  <c r="A495" i="1"/>
  <c r="D494" i="1"/>
  <c r="C494" i="1"/>
  <c r="E494" i="1" s="1"/>
  <c r="Q494" i="1" l="1"/>
  <c r="O494" i="1"/>
  <c r="N494" i="1"/>
  <c r="P494" i="1"/>
  <c r="R493" i="1"/>
  <c r="S493" i="1" s="1"/>
  <c r="T493" i="1" s="1"/>
  <c r="L494" i="1"/>
  <c r="K494" i="1"/>
  <c r="M494" i="1"/>
  <c r="J494" i="1"/>
  <c r="I494" i="1"/>
  <c r="A496" i="1"/>
  <c r="C495" i="1"/>
  <c r="E495" i="1" s="1"/>
  <c r="D495" i="1"/>
  <c r="F494" i="1"/>
  <c r="H494" i="1"/>
  <c r="G494" i="1"/>
  <c r="Q495" i="1" l="1"/>
  <c r="O495" i="1"/>
  <c r="N495" i="1"/>
  <c r="P495" i="1"/>
  <c r="R494" i="1"/>
  <c r="S494" i="1" s="1"/>
  <c r="T494" i="1" s="1"/>
  <c r="L495" i="1"/>
  <c r="K495" i="1"/>
  <c r="M495" i="1"/>
  <c r="J495" i="1"/>
  <c r="I495" i="1"/>
  <c r="G495" i="1"/>
  <c r="H495" i="1"/>
  <c r="F495" i="1"/>
  <c r="A497" i="1"/>
  <c r="D496" i="1"/>
  <c r="C496" i="1"/>
  <c r="E496" i="1" s="1"/>
  <c r="Q496" i="1" l="1"/>
  <c r="O496" i="1"/>
  <c r="N496" i="1"/>
  <c r="P496" i="1"/>
  <c r="R495" i="1"/>
  <c r="S495" i="1" s="1"/>
  <c r="T495" i="1" s="1"/>
  <c r="L496" i="1"/>
  <c r="K496" i="1"/>
  <c r="M496" i="1"/>
  <c r="J496" i="1"/>
  <c r="I496" i="1"/>
  <c r="F496" i="1"/>
  <c r="H496" i="1"/>
  <c r="G496" i="1"/>
  <c r="A498" i="1"/>
  <c r="C497" i="1"/>
  <c r="E497" i="1" s="1"/>
  <c r="D497" i="1"/>
  <c r="Q497" i="1" l="1"/>
  <c r="O497" i="1"/>
  <c r="N497" i="1"/>
  <c r="P497" i="1"/>
  <c r="R496" i="1"/>
  <c r="S496" i="1" s="1"/>
  <c r="T496" i="1" s="1"/>
  <c r="L497" i="1"/>
  <c r="K497" i="1"/>
  <c r="M497" i="1"/>
  <c r="J497" i="1"/>
  <c r="I497" i="1"/>
  <c r="G497" i="1"/>
  <c r="H497" i="1"/>
  <c r="F497" i="1"/>
  <c r="A499" i="1"/>
  <c r="D498" i="1"/>
  <c r="C498" i="1"/>
  <c r="E498" i="1" s="1"/>
  <c r="O498" i="1" l="1"/>
  <c r="N498" i="1"/>
  <c r="Q498" i="1"/>
  <c r="P498" i="1"/>
  <c r="R497" i="1"/>
  <c r="S497" i="1" s="1"/>
  <c r="T497" i="1" s="1"/>
  <c r="L498" i="1"/>
  <c r="K498" i="1"/>
  <c r="M498" i="1"/>
  <c r="J498" i="1"/>
  <c r="I498" i="1"/>
  <c r="A500" i="1"/>
  <c r="C499" i="1"/>
  <c r="E499" i="1" s="1"/>
  <c r="D499" i="1"/>
  <c r="F498" i="1"/>
  <c r="H498" i="1"/>
  <c r="G498" i="1"/>
  <c r="Q499" i="1" l="1"/>
  <c r="O499" i="1"/>
  <c r="N499" i="1"/>
  <c r="P499" i="1"/>
  <c r="R498" i="1"/>
  <c r="S498" i="1" s="1"/>
  <c r="T498" i="1" s="1"/>
  <c r="L499" i="1"/>
  <c r="K499" i="1"/>
  <c r="M499" i="1"/>
  <c r="J499" i="1"/>
  <c r="I499" i="1"/>
  <c r="G499" i="1"/>
  <c r="H499" i="1"/>
  <c r="F499" i="1"/>
  <c r="A501" i="1"/>
  <c r="D500" i="1"/>
  <c r="C500" i="1"/>
  <c r="E500" i="1" s="1"/>
  <c r="Q500" i="1" l="1"/>
  <c r="O500" i="1"/>
  <c r="N500" i="1"/>
  <c r="P500" i="1"/>
  <c r="R499" i="1"/>
  <c r="S499" i="1" s="1"/>
  <c r="T499" i="1" s="1"/>
  <c r="L500" i="1"/>
  <c r="K500" i="1"/>
  <c r="M500" i="1"/>
  <c r="J500" i="1"/>
  <c r="I500" i="1"/>
  <c r="F500" i="1"/>
  <c r="H500" i="1"/>
  <c r="G500" i="1"/>
  <c r="A502" i="1"/>
  <c r="C501" i="1"/>
  <c r="E501" i="1" s="1"/>
  <c r="D501" i="1"/>
  <c r="Q501" i="1" l="1"/>
  <c r="O501" i="1"/>
  <c r="N501" i="1"/>
  <c r="P501" i="1"/>
  <c r="R500" i="1"/>
  <c r="S500" i="1" s="1"/>
  <c r="T500" i="1" s="1"/>
  <c r="L501" i="1"/>
  <c r="K501" i="1"/>
  <c r="M501" i="1"/>
  <c r="J501" i="1"/>
  <c r="I501" i="1"/>
  <c r="G501" i="1"/>
  <c r="H501" i="1"/>
  <c r="F501" i="1"/>
  <c r="A503" i="1"/>
  <c r="D502" i="1"/>
  <c r="C502" i="1"/>
  <c r="E502" i="1" s="1"/>
  <c r="Q502" i="1" l="1"/>
  <c r="O502" i="1"/>
  <c r="N502" i="1"/>
  <c r="P502" i="1"/>
  <c r="R501" i="1"/>
  <c r="S501" i="1" s="1"/>
  <c r="T501" i="1" s="1"/>
  <c r="L502" i="1"/>
  <c r="K502" i="1"/>
  <c r="M502" i="1"/>
  <c r="J502" i="1"/>
  <c r="I502" i="1"/>
  <c r="A504" i="1"/>
  <c r="C503" i="1"/>
  <c r="E503" i="1" s="1"/>
  <c r="D503" i="1"/>
  <c r="F502" i="1"/>
  <c r="H502" i="1"/>
  <c r="G502" i="1"/>
  <c r="Q503" i="1" l="1"/>
  <c r="O503" i="1"/>
  <c r="N503" i="1"/>
  <c r="P503" i="1"/>
  <c r="R502" i="1"/>
  <c r="S502" i="1" s="1"/>
  <c r="T502" i="1" s="1"/>
  <c r="L503" i="1"/>
  <c r="K503" i="1"/>
  <c r="M503" i="1"/>
  <c r="J503" i="1"/>
  <c r="I503" i="1"/>
  <c r="G503" i="1"/>
  <c r="H503" i="1"/>
  <c r="F503" i="1"/>
  <c r="A505" i="1"/>
  <c r="D504" i="1"/>
  <c r="C504" i="1"/>
  <c r="E504" i="1" s="1"/>
  <c r="Q504" i="1" l="1"/>
  <c r="O504" i="1"/>
  <c r="N504" i="1"/>
  <c r="P504" i="1"/>
  <c r="R503" i="1"/>
  <c r="S503" i="1" s="1"/>
  <c r="T503" i="1" s="1"/>
  <c r="L504" i="1"/>
  <c r="K504" i="1"/>
  <c r="M504" i="1"/>
  <c r="J504" i="1"/>
  <c r="I504" i="1"/>
  <c r="F504" i="1"/>
  <c r="H504" i="1"/>
  <c r="G504" i="1"/>
  <c r="A506" i="1"/>
  <c r="C505" i="1"/>
  <c r="E505" i="1" s="1"/>
  <c r="D505" i="1"/>
  <c r="Q505" i="1" l="1"/>
  <c r="O505" i="1"/>
  <c r="N505" i="1"/>
  <c r="P505" i="1"/>
  <c r="R504" i="1"/>
  <c r="S504" i="1" s="1"/>
  <c r="T504" i="1" s="1"/>
  <c r="L505" i="1"/>
  <c r="K505" i="1"/>
  <c r="M505" i="1"/>
  <c r="J505" i="1"/>
  <c r="I505" i="1"/>
  <c r="G505" i="1"/>
  <c r="H505" i="1"/>
  <c r="F505" i="1"/>
  <c r="A507" i="1"/>
  <c r="D506" i="1"/>
  <c r="C506" i="1"/>
  <c r="E506" i="1" s="1"/>
  <c r="Q506" i="1" l="1"/>
  <c r="O506" i="1"/>
  <c r="N506" i="1"/>
  <c r="P506" i="1"/>
  <c r="R505" i="1"/>
  <c r="S505" i="1" s="1"/>
  <c r="T505" i="1" s="1"/>
  <c r="L506" i="1"/>
  <c r="K506" i="1"/>
  <c r="M506" i="1"/>
  <c r="J506" i="1"/>
  <c r="I506" i="1"/>
  <c r="A508" i="1"/>
  <c r="C507" i="1"/>
  <c r="E507" i="1" s="1"/>
  <c r="D507" i="1"/>
  <c r="F506" i="1"/>
  <c r="H506" i="1"/>
  <c r="G506" i="1"/>
  <c r="Q507" i="1" l="1"/>
  <c r="O507" i="1"/>
  <c r="N507" i="1"/>
  <c r="P507" i="1"/>
  <c r="R506" i="1"/>
  <c r="S506" i="1" s="1"/>
  <c r="T506" i="1" s="1"/>
  <c r="L507" i="1"/>
  <c r="K507" i="1"/>
  <c r="M507" i="1"/>
  <c r="J507" i="1"/>
  <c r="I507" i="1"/>
  <c r="G507" i="1"/>
  <c r="H507" i="1"/>
  <c r="F507" i="1"/>
  <c r="A509" i="1"/>
  <c r="D508" i="1"/>
  <c r="C508" i="1"/>
  <c r="E508" i="1" s="1"/>
  <c r="Q508" i="1" l="1"/>
  <c r="O508" i="1"/>
  <c r="N508" i="1"/>
  <c r="P508" i="1"/>
  <c r="R507" i="1"/>
  <c r="S507" i="1" s="1"/>
  <c r="T507" i="1" s="1"/>
  <c r="L508" i="1"/>
  <c r="K508" i="1"/>
  <c r="M508" i="1"/>
  <c r="J508" i="1"/>
  <c r="I508" i="1"/>
  <c r="F508" i="1"/>
  <c r="H508" i="1"/>
  <c r="G508" i="1"/>
  <c r="A510" i="1"/>
  <c r="D509" i="1"/>
  <c r="C509" i="1"/>
  <c r="E509" i="1" s="1"/>
  <c r="Q509" i="1" l="1"/>
  <c r="O509" i="1"/>
  <c r="N509" i="1"/>
  <c r="P509" i="1"/>
  <c r="R508" i="1"/>
  <c r="S508" i="1" s="1"/>
  <c r="T508" i="1" s="1"/>
  <c r="L509" i="1"/>
  <c r="K509" i="1"/>
  <c r="M509" i="1"/>
  <c r="J509" i="1"/>
  <c r="I509" i="1"/>
  <c r="G509" i="1"/>
  <c r="F509" i="1"/>
  <c r="H509" i="1"/>
  <c r="A511" i="1"/>
  <c r="D510" i="1"/>
  <c r="C510" i="1"/>
  <c r="E510" i="1" s="1"/>
  <c r="Q510" i="1" l="1"/>
  <c r="O510" i="1"/>
  <c r="N510" i="1"/>
  <c r="P510" i="1"/>
  <c r="R509" i="1"/>
  <c r="S509" i="1" s="1"/>
  <c r="T509" i="1" s="1"/>
  <c r="L510" i="1"/>
  <c r="K510" i="1"/>
  <c r="M510" i="1"/>
  <c r="J510" i="1"/>
  <c r="I510" i="1"/>
  <c r="A512" i="1"/>
  <c r="C511" i="1"/>
  <c r="E511" i="1" s="1"/>
  <c r="D511" i="1"/>
  <c r="G510" i="1"/>
  <c r="F510" i="1"/>
  <c r="H510" i="1"/>
  <c r="Q511" i="1" l="1"/>
  <c r="O511" i="1"/>
  <c r="N511" i="1"/>
  <c r="P511" i="1"/>
  <c r="R510" i="1"/>
  <c r="S510" i="1" s="1"/>
  <c r="T510" i="1" s="1"/>
  <c r="L511" i="1"/>
  <c r="K511" i="1"/>
  <c r="M511" i="1"/>
  <c r="J511" i="1"/>
  <c r="I511" i="1"/>
  <c r="G511" i="1"/>
  <c r="H511" i="1"/>
  <c r="F511" i="1"/>
  <c r="C512" i="1"/>
  <c r="E512" i="1" s="1"/>
  <c r="D512" i="1"/>
  <c r="Q512" i="1" l="1"/>
  <c r="O512" i="1"/>
  <c r="N512" i="1"/>
  <c r="P512" i="1"/>
  <c r="R511" i="1"/>
  <c r="S511" i="1" s="1"/>
  <c r="T511" i="1" s="1"/>
  <c r="L512" i="1"/>
  <c r="K512" i="1"/>
  <c r="M512" i="1"/>
  <c r="J512" i="1"/>
  <c r="I512" i="1"/>
  <c r="F512" i="1"/>
  <c r="G512" i="1"/>
  <c r="H512" i="1"/>
  <c r="R512" i="1" l="1"/>
  <c r="S512" i="1" s="1"/>
  <c r="T512" i="1" s="1"/>
  <c r="T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4CR" type="6" refreshedVersion="3" background="1" saveData="1">
    <textPr codePage="437" sourceFile="C:\Documents and Settings\Steve\My Documents\PhD\XPS\13_12_06\B014CR.">
      <textFields>
        <textField/>
      </textFields>
    </textPr>
  </connection>
  <connection id="8" name="B169CR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9" name="B169CR1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10" name="B170CR" type="6" refreshedVersion="4" background="1" saveData="1">
    <textPr codePage="850" sourceFile="C:\Users\fcfl28\Documents\My Documents\PhD\XPS\15_09_11 Pd seeding on AI cloth\B170CR.">
      <textFields>
        <textField/>
      </textFields>
    </textPr>
  </connection>
  <connection id="11" name="B170CR1" type="6" refreshedVersion="4" background="1" saveData="1">
    <textPr codePage="850" sourceFile="C:\Users\fcfl28\Documents\My Documents\PhD\XPS\15_09_11 Pd seeding on AI cloth\B170CR.">
      <textFields>
        <textField/>
      </textFields>
    </textPr>
  </connection>
  <connection id="12" name="B179CR" type="6" refreshedVersion="4" background="1" saveData="1">
    <textPr codePage="850" sourceFile="C:\Users\fcfl28\Documents\My Documents\PhD\XPS\15_09_11 Pd seeding on AI cloth\B179CR.">
      <textFields>
        <textField/>
      </textFields>
    </textPr>
  </connection>
  <connection id="13" name="B179CR1" type="6" refreshedVersion="4" background="1" saveData="1">
    <textPr codePage="850" sourceFile="C:\Users\fcfl28\Documents\My Documents\PhD\XPS\15_09_11 Pd seeding on AI cloth\B179CR.">
      <textFields>
        <textField/>
      </textFields>
    </textPr>
  </connection>
</connections>
</file>

<file path=xl/sharedStrings.xml><?xml version="1.0" encoding="utf-8"?>
<sst xmlns="http://schemas.openxmlformats.org/spreadsheetml/2006/main" count="47" uniqueCount="41">
  <si>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</si>
  <si>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</si>
  <si>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</si>
  <si>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</si>
  <si>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</si>
  <si>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</si>
  <si>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</si>
  <si>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</si>
  <si>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</si>
  <si>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</si>
  <si>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</si>
  <si>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</si>
  <si>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</si>
  <si>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</si>
  <si>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</si>
  <si>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</si>
  <si>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</si>
  <si>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</si>
  <si>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</si>
  <si>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</si>
  <si>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</si>
  <si>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</si>
  <si>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</si>
  <si>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</si>
  <si>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</si>
  <si>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</si>
  <si>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</si>
  <si>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</si>
  <si>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</si>
  <si>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</si>
  <si>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>Gauss 6</t>
  </si>
  <si>
    <t>Gauss 7</t>
  </si>
  <si>
    <t>Gauss 8</t>
  </si>
  <si>
    <t>Gauss9</t>
  </si>
  <si>
    <t>Gauss10</t>
  </si>
  <si>
    <t>Gauss 11</t>
  </si>
  <si>
    <t>Gauss 12</t>
  </si>
  <si>
    <t>alpha 3</t>
  </si>
  <si>
    <t>alpha 4</t>
  </si>
  <si>
    <t xml:space="preserve">MW585               </t>
  </si>
  <si>
    <t>05-22-20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</si>
</sst>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11"/>
          <c:order val="0"/>
          <c:tx>
            <c:v>Gauss 9</c:v>
          </c:tx>
          <c:marker>
            <c:symbol val="none"/>
          </c:marker>
          <c:yVal>
            <c:numRef>
              <c:f>A750CR!$N$12:$N$512</c:f>
              <c:numCache>
                <c:formatCode>General</c:formatCode>
                <c:ptCount val="501"/>
                <c:pt idx="0">
                  <c:v>1.2752083861516795E-144</c:v>
                </c:pt>
                <c:pt idx="1">
                  <c:v>6.4069228935887185E-144</c:v>
                </c:pt>
                <c:pt idx="2">
                  <c:v>3.2064682055899301E-143</c:v>
                </c:pt>
                <c:pt idx="3">
                  <c:v>1.5985030964178837E-142</c:v>
                </c:pt>
                <c:pt idx="4">
                  <c:v>7.9379640762370445E-142</c:v>
                </c:pt>
                <c:pt idx="5">
                  <c:v>3.9265748428161565E-141</c:v>
                </c:pt>
                <c:pt idx="6">
                  <c:v>1.9347628231731717E-140</c:v>
                </c:pt>
                <c:pt idx="7">
                  <c:v>9.4962183306532334E-140</c:v>
                </c:pt>
                <c:pt idx="8">
                  <c:v>4.642829676391334E-139</c:v>
                </c:pt>
                <c:pt idx="9">
                  <c:v>2.2611215844661348E-138</c:v>
                </c:pt>
                <c:pt idx="10">
                  <c:v>1.096918050420465E-137</c:v>
                </c:pt>
                <c:pt idx="11">
                  <c:v>5.3007040076634201E-137</c:v>
                </c:pt>
                <c:pt idx="12">
                  <c:v>2.5515379248873953E-136</c:v>
                </c:pt>
                <c:pt idx="13">
                  <c:v>1.2234313509084498E-135</c:v>
                </c:pt>
                <c:pt idx="14">
                  <c:v>5.8434090121364109E-135</c:v>
                </c:pt>
                <c:pt idx="15">
                  <c:v>2.7801105775470373E-134</c:v>
                </c:pt>
                <c:pt idx="16">
                  <c:v>1.3175495516672623E-133</c:v>
                </c:pt>
                <c:pt idx="17">
                  <c:v>6.2198648533555382E-133</c:v>
                </c:pt>
                <c:pt idx="18">
                  <c:v>2.9248529911832884E-132</c:v>
                </c:pt>
                <c:pt idx="19">
                  <c:v>1.3700494414060909E-131</c:v>
                </c:pt>
                <c:pt idx="20">
                  <c:v>6.3926001520833144E-131</c:v>
                </c:pt>
                <c:pt idx="21">
                  <c:v>2.9711730350640264E-130</c:v>
                </c:pt>
                <c:pt idx="22">
                  <c:v>1.3755850666928947E-129</c:v>
                </c:pt>
                <c:pt idx="23">
                  <c:v>6.3438961269194888E-129</c:v>
                </c:pt>
                <c:pt idx="24">
                  <c:v>2.9142967875457072E-128</c:v>
                </c:pt>
                <c:pt idx="25">
                  <c:v>1.3335846719930548E-127</c:v>
                </c:pt>
                <c:pt idx="26">
                  <c:v>6.0787812616265697E-127</c:v>
                </c:pt>
                <c:pt idx="27">
                  <c:v>2.7600791749300091E-126</c:v>
                </c:pt>
                <c:pt idx="28">
                  <c:v>1.248347994532185E-125</c:v>
                </c:pt>
                <c:pt idx="29">
                  <c:v>5.6241759488795004E-125</c:v>
                </c:pt>
                <c:pt idx="30">
                  <c:v>2.5240109410898224E-124</c:v>
                </c:pt>
                <c:pt idx="31">
                  <c:v>1.1283209989993544E-123</c:v>
                </c:pt>
                <c:pt idx="32">
                  <c:v>5.0243884870600246E-123</c:v>
                </c:pt>
                <c:pt idx="33">
                  <c:v>2.2286550618516194E-122</c:v>
                </c:pt>
                <c:pt idx="34">
                  <c:v>9.8471738146594609E-122</c:v>
                </c:pt>
                <c:pt idx="35">
                  <c:v>4.3340054673576657E-121</c:v>
                </c:pt>
                <c:pt idx="36">
                  <c:v>1.9000997868020677E-120</c:v>
                </c:pt>
                <c:pt idx="37">
                  <c:v>8.2979815897826358E-120</c:v>
                </c:pt>
                <c:pt idx="38">
                  <c:v>3.6097541804424452E-119</c:v>
                </c:pt>
                <c:pt idx="39">
                  <c:v>1.5641985985466781E-118</c:v>
                </c:pt>
                <c:pt idx="40">
                  <c:v>6.7517330093648174E-118</c:v>
                </c:pt>
                <c:pt idx="41">
                  <c:v>2.9030046489444809E-117</c:v>
                </c:pt>
                <c:pt idx="42">
                  <c:v>1.243338282385402E-116</c:v>
                </c:pt>
                <c:pt idx="43">
                  <c:v>5.3044454014953691E-116</c:v>
                </c:pt>
                <c:pt idx="44">
                  <c:v>2.2542379910288007E-115</c:v>
                </c:pt>
                <c:pt idx="45">
                  <c:v>9.5426423959859667E-115</c:v>
                </c:pt>
                <c:pt idx="46">
                  <c:v>4.0238949761548696E-114</c:v>
                </c:pt>
                <c:pt idx="47">
                  <c:v>1.6901829963497594E-113</c:v>
                </c:pt>
                <c:pt idx="48">
                  <c:v>7.0717992359337224E-113</c:v>
                </c:pt>
                <c:pt idx="49">
                  <c:v>2.9473738140636721E-112</c:v>
                </c:pt>
                <c:pt idx="50">
                  <c:v>1.2236286076215357E-111</c:v>
                </c:pt>
                <c:pt idx="51">
                  <c:v>5.0602634341604818E-111</c:v>
                </c:pt>
                <c:pt idx="52">
                  <c:v>2.0845184070518484E-110</c:v>
                </c:pt>
                <c:pt idx="53">
                  <c:v>8.5535706274338833E-110</c:v>
                </c:pt>
                <c:pt idx="54">
                  <c:v>3.4962160352645992E-109</c:v>
                </c:pt>
                <c:pt idx="55">
                  <c:v>1.4235023168315316E-108</c:v>
                </c:pt>
                <c:pt idx="56">
                  <c:v>5.7733408665068855E-108</c:v>
                </c:pt>
                <c:pt idx="57">
                  <c:v>2.3324123069255117E-107</c:v>
                </c:pt>
                <c:pt idx="58">
                  <c:v>9.3862594009497218E-107</c:v>
                </c:pt>
                <c:pt idx="59">
                  <c:v>3.7626072126087398E-106</c:v>
                </c:pt>
                <c:pt idx="60">
                  <c:v>1.5024302474210516E-105</c:v>
                </c:pt>
                <c:pt idx="61">
                  <c:v>5.9759761619630245E-105</c:v>
                </c:pt>
                <c:pt idx="62">
                  <c:v>2.3677317498593213E-104</c:v>
                </c:pt>
                <c:pt idx="63">
                  <c:v>9.344697398751369E-104</c:v>
                </c:pt>
                <c:pt idx="64">
                  <c:v>3.6737287809462955E-103</c:v>
                </c:pt>
                <c:pt idx="65">
                  <c:v>1.4386595802477654E-102</c:v>
                </c:pt>
                <c:pt idx="66">
                  <c:v>5.6120056148652975E-102</c:v>
                </c:pt>
                <c:pt idx="67">
                  <c:v>2.1806564733834182E-101</c:v>
                </c:pt>
                <c:pt idx="68">
                  <c:v>8.4404483472888599E-101</c:v>
                </c:pt>
                <c:pt idx="69">
                  <c:v>3.2542647450171139E-100</c:v>
                </c:pt>
                <c:pt idx="70">
                  <c:v>1.2498254085183819E-99</c:v>
                </c:pt>
                <c:pt idx="71">
                  <c:v>4.7813982801647189E-99</c:v>
                </c:pt>
                <c:pt idx="72">
                  <c:v>1.8220890401829373E-98</c:v>
                </c:pt>
                <c:pt idx="73">
                  <c:v>6.9166113670185534E-98</c:v>
                </c:pt>
                <c:pt idx="74">
                  <c:v>2.6153285552141245E-97</c:v>
                </c:pt>
                <c:pt idx="75">
                  <c:v>9.8507260293153372E-97</c:v>
                </c:pt>
                <c:pt idx="76">
                  <c:v>3.6958924838168456E-96</c:v>
                </c:pt>
                <c:pt idx="77">
                  <c:v>1.3812729927841454E-95</c:v>
                </c:pt>
                <c:pt idx="78">
                  <c:v>5.1421982395060846E-95</c:v>
                </c:pt>
                <c:pt idx="79">
                  <c:v>1.9068969039760785E-94</c:v>
                </c:pt>
                <c:pt idx="80">
                  <c:v>7.0439248717040015E-94</c:v>
                </c:pt>
                <c:pt idx="81">
                  <c:v>2.5918586927548081E-93</c:v>
                </c:pt>
                <c:pt idx="82">
                  <c:v>9.4998561387490328E-93</c:v>
                </c:pt>
                <c:pt idx="83">
                  <c:v>3.4684212653196412E-92</c:v>
                </c:pt>
                <c:pt idx="84">
                  <c:v>1.2614085062159708E-91</c:v>
                </c:pt>
                <c:pt idx="85">
                  <c:v>4.5697114062609092E-91</c:v>
                </c:pt>
                <c:pt idx="86">
                  <c:v>1.6490388804138214E-90</c:v>
                </c:pt>
                <c:pt idx="87">
                  <c:v>5.9276441008464923E-90</c:v>
                </c:pt>
                <c:pt idx="88">
                  <c:v>2.1224743419811791E-89</c:v>
                </c:pt>
                <c:pt idx="89">
                  <c:v>7.5702789141302182E-89</c:v>
                </c:pt>
                <c:pt idx="90">
                  <c:v>2.6896168429606485E-88</c:v>
                </c:pt>
                <c:pt idx="91">
                  <c:v>9.5187090911902846E-88</c:v>
                </c:pt>
                <c:pt idx="92">
                  <c:v>3.355635621792272E-87</c:v>
                </c:pt>
                <c:pt idx="93">
                  <c:v>1.1783671885927814E-86</c:v>
                </c:pt>
                <c:pt idx="94">
                  <c:v>4.1218823310812078E-86</c:v>
                </c:pt>
                <c:pt idx="95">
                  <c:v>1.4362156060352194E-85</c:v>
                </c:pt>
                <c:pt idx="96">
                  <c:v>4.984858060726916E-85</c:v>
                </c:pt>
                <c:pt idx="97">
                  <c:v>1.7234355823539345E-84</c:v>
                </c:pt>
                <c:pt idx="98">
                  <c:v>5.9353511380196792E-84</c:v>
                </c:pt>
                <c:pt idx="99">
                  <c:v>2.0361364678662773E-83</c:v>
                </c:pt>
                <c:pt idx="100">
                  <c:v>6.9578722546723172E-83</c:v>
                </c:pt>
                <c:pt idx="101">
                  <c:v>2.3684003840724439E-82</c:v>
                </c:pt>
                <c:pt idx="102">
                  <c:v>8.0305057631371701E-82</c:v>
                </c:pt>
                <c:pt idx="103">
                  <c:v>2.7123128201549813E-81</c:v>
                </c:pt>
                <c:pt idx="104">
                  <c:v>9.1252707437120929E-81</c:v>
                </c:pt>
                <c:pt idx="105">
                  <c:v>3.0581645099173699E-80</c:v>
                </c:pt>
                <c:pt idx="106">
                  <c:v>1.0209042990920091E-79</c:v>
                </c:pt>
                <c:pt idx="107">
                  <c:v>3.3948322926798733E-79</c:v>
                </c:pt>
                <c:pt idx="108">
                  <c:v>1.1245032631059022E-78</c:v>
                </c:pt>
                <c:pt idx="109">
                  <c:v>3.7103272734096193E-78</c:v>
                </c:pt>
                <c:pt idx="110">
                  <c:v>1.2194747734827758E-77</c:v>
                </c:pt>
                <c:pt idx="111">
                  <c:v>3.9924779490509619E-77</c:v>
                </c:pt>
                <c:pt idx="112">
                  <c:v>1.3020310313013832E-76</c:v>
                </c:pt>
                <c:pt idx="113">
                  <c:v>4.2296969002444862E-76</c:v>
                </c:pt>
                <c:pt idx="114">
                  <c:v>1.3686936816588344E-75</c:v>
                </c:pt>
                <c:pt idx="115">
                  <c:v>4.4117651038964017E-75</c:v>
                </c:pt>
                <c:pt idx="116">
                  <c:v>1.4165359579792863E-74</c:v>
                </c:pt>
                <c:pt idx="117">
                  <c:v>4.5305604431700873E-74</c:v>
                </c:pt>
                <c:pt idx="118">
                  <c:v>1.4433955353252933E-73</c:v>
                </c:pt>
                <c:pt idx="119">
                  <c:v>4.5806582319102023E-73</c:v>
                </c:pt>
                <c:pt idx="120">
                  <c:v>1.4480365541259286E-72</c:v>
                </c:pt>
                <c:pt idx="121">
                  <c:v>4.5597419381938715E-72</c:v>
                </c:pt>
                <c:pt idx="122">
                  <c:v>1.4302439072226085E-71</c:v>
                </c:pt>
                <c:pt idx="123">
                  <c:v>4.468780794800137E-71</c:v>
                </c:pt>
                <c:pt idx="124">
                  <c:v>1.3908397710084316E-70</c:v>
                </c:pt>
                <c:pt idx="125">
                  <c:v>4.3119553297287659E-70</c:v>
                </c:pt>
                <c:pt idx="126">
                  <c:v>1.331620611190647E-69</c:v>
                </c:pt>
                <c:pt idx="127">
                  <c:v>4.0963387860980456E-69</c:v>
                </c:pt>
                <c:pt idx="128">
                  <c:v>1.255221385728738E-68</c:v>
                </c:pt>
                <c:pt idx="129">
                  <c:v>3.8313682460503265E-68</c:v>
                </c:pt>
                <c:pt idx="130">
                  <c:v>1.1649212418521377E-67</c:v>
                </c:pt>
                <c:pt idx="131">
                  <c:v>3.5281605275485225E-67</c:v>
                </c:pt>
                <c:pt idx="132">
                  <c:v>1.0644106531173851E-66</c:v>
                </c:pt>
                <c:pt idx="133">
                  <c:v>3.1987418439455609E-66</c:v>
                </c:pt>
                <c:pt idx="134">
                  <c:v>9.5754297387082943E-66</c:v>
                </c:pt>
                <c:pt idx="135">
                  <c:v>2.8552652490117956E-65</c:v>
                </c:pt>
                <c:pt idx="136">
                  <c:v>8.4809352737100901E-65</c:v>
                </c:pt>
                <c:pt idx="137">
                  <c:v>2.5092858702526065E-64</c:v>
                </c:pt>
                <c:pt idx="138">
                  <c:v>7.3954675681486552E-64</c:v>
                </c:pt>
                <c:pt idx="139">
                  <c:v>2.1711520348187042E-63</c:v>
                </c:pt>
                <c:pt idx="140">
                  <c:v>6.3492720872073893E-63</c:v>
                </c:pt>
                <c:pt idx="141">
                  <c:v>1.8495528442685014E-62</c:v>
                </c:pt>
                <c:pt idx="142">
                  <c:v>5.3668400664364725E-62</c:v>
                </c:pt>
                <c:pt idx="143">
                  <c:v>1.5512423967233561E-61</c:v>
                </c:pt>
                <c:pt idx="144">
                  <c:v>4.4663194425542206E-61</c:v>
                </c:pt>
                <c:pt idx="145">
                  <c:v>1.2809406290465952E-60</c:v>
                </c:pt>
                <c:pt idx="146">
                  <c:v>3.6594626878042804E-60</c:v>
                </c:pt>
                <c:pt idx="147">
                  <c:v>1.0413932282044638E-59</c:v>
                </c:pt>
                <c:pt idx="148">
                  <c:v>2.9520334790506382E-59</c:v>
                </c:pt>
                <c:pt idx="149">
                  <c:v>8.335600865670204E-59</c:v>
                </c:pt>
                <c:pt idx="150">
                  <c:v>2.3445615963322194E-58</c:v>
                </c:pt>
                <c:pt idx="151">
                  <c:v>6.5689428918789885E-58</c:v>
                </c:pt>
                <c:pt idx="152">
                  <c:v>1.8333206443242073E-57</c:v>
                </c:pt>
                <c:pt idx="153">
                  <c:v>5.0967164742774204E-57</c:v>
                </c:pt>
                <c:pt idx="154">
                  <c:v>1.4114049107582487E-56</c:v>
                </c:pt>
                <c:pt idx="155">
                  <c:v>3.8933359219587234E-56</c:v>
                </c:pt>
                <c:pt idx="156">
                  <c:v>1.0697966480750228E-55</c:v>
                </c:pt>
                <c:pt idx="157">
                  <c:v>2.9281255366440846E-55</c:v>
                </c:pt>
                <c:pt idx="158">
                  <c:v>7.9833883301740878E-55</c:v>
                </c:pt>
                <c:pt idx="159">
                  <c:v>2.1681729450678596E-54</c:v>
                </c:pt>
                <c:pt idx="160">
                  <c:v>5.8655628180407641E-54</c:v>
                </c:pt>
                <c:pt idx="161">
                  <c:v>1.5806458048666148E-53</c:v>
                </c:pt>
                <c:pt idx="162">
                  <c:v>4.2429561075022996E-53</c:v>
                </c:pt>
                <c:pt idx="163">
                  <c:v>1.1345185951958045E-52</c:v>
                </c:pt>
                <c:pt idx="164">
                  <c:v>3.0217866716979154E-52</c:v>
                </c:pt>
                <c:pt idx="165">
                  <c:v>8.0172437441621785E-52</c:v>
                </c:pt>
                <c:pt idx="166">
                  <c:v>2.1188268947686287E-51</c:v>
                </c:pt>
                <c:pt idx="167">
                  <c:v>5.5779545303275466E-51</c:v>
                </c:pt>
                <c:pt idx="168">
                  <c:v>1.4627279697104351E-50</c:v>
                </c:pt>
                <c:pt idx="169">
                  <c:v>3.8208612350386183E-50</c:v>
                </c:pt>
                <c:pt idx="170">
                  <c:v>9.9418697309358557E-50</c:v>
                </c:pt>
                <c:pt idx="171">
                  <c:v>2.5768193582942213E-49</c:v>
                </c:pt>
                <c:pt idx="172">
                  <c:v>6.6528691846924072E-49</c:v>
                </c:pt>
                <c:pt idx="173">
                  <c:v>1.710972766320705E-48</c:v>
                </c:pt>
                <c:pt idx="174">
                  <c:v>4.3831497963819943E-48</c:v>
                </c:pt>
                <c:pt idx="175">
                  <c:v>1.1185068102649551E-47</c:v>
                </c:pt>
                <c:pt idx="176">
                  <c:v>2.8431518507385715E-47</c:v>
                </c:pt>
                <c:pt idx="177">
                  <c:v>7.1989736170806497E-47</c:v>
                </c:pt>
                <c:pt idx="178">
                  <c:v>1.81572557839494E-46</c:v>
                </c:pt>
                <c:pt idx="179">
                  <c:v>4.5618283995411156E-46</c:v>
                </c:pt>
                <c:pt idx="180">
                  <c:v>1.1416599890058121E-45</c:v>
                </c:pt>
                <c:pt idx="181">
                  <c:v>2.8460578310000953E-45</c:v>
                </c:pt>
                <c:pt idx="182">
                  <c:v>7.0674014876759889E-45</c:v>
                </c:pt>
                <c:pt idx="183">
                  <c:v>1.7481750188771632E-44</c:v>
                </c:pt>
                <c:pt idx="184">
                  <c:v>4.3074392358685116E-44</c:v>
                </c:pt>
                <c:pt idx="185">
                  <c:v>1.0572130436627577E-43</c:v>
                </c:pt>
                <c:pt idx="186">
                  <c:v>2.5847287238736199E-43</c:v>
                </c:pt>
                <c:pt idx="187">
                  <c:v>6.2947216259033218E-43</c:v>
                </c:pt>
                <c:pt idx="188">
                  <c:v>1.5270286733779132E-42</c:v>
                </c:pt>
                <c:pt idx="189">
                  <c:v>3.6900050322573066E-42</c:v>
                </c:pt>
                <c:pt idx="190">
                  <c:v>8.882103472950783E-42</c:v>
                </c:pt>
                <c:pt idx="191">
                  <c:v>2.1296772977651266E-41</c:v>
                </c:pt>
                <c:pt idx="192">
                  <c:v>5.0865214216935178E-41</c:v>
                </c:pt>
                <c:pt idx="193">
                  <c:v>1.2101440161982032E-40</c:v>
                </c:pt>
                <c:pt idx="194">
                  <c:v>2.8678890176070394E-40</c:v>
                </c:pt>
                <c:pt idx="195">
                  <c:v>6.7701256243969623E-40</c:v>
                </c:pt>
                <c:pt idx="196">
                  <c:v>1.5919895669312685E-39</c:v>
                </c:pt>
                <c:pt idx="197">
                  <c:v>3.729003667504166E-39</c:v>
                </c:pt>
                <c:pt idx="198">
                  <c:v>8.7007062629667512E-39</c:v>
                </c:pt>
                <c:pt idx="199">
                  <c:v>2.0222055918608817E-38</c:v>
                </c:pt>
                <c:pt idx="200">
                  <c:v>4.6817175635744663E-38</c:v>
                </c:pt>
                <c:pt idx="201">
                  <c:v>1.0796779124036071E-37</c:v>
                </c:pt>
                <c:pt idx="202">
                  <c:v>2.4802321161123927E-37</c:v>
                </c:pt>
                <c:pt idx="203">
                  <c:v>5.6754400441409104E-37</c:v>
                </c:pt>
                <c:pt idx="204">
                  <c:v>1.2936472116373943E-36</c:v>
                </c:pt>
                <c:pt idx="205">
                  <c:v>2.9372524637319662E-36</c:v>
                </c:pt>
                <c:pt idx="206">
                  <c:v>6.6431766361585436E-36</c:v>
                </c:pt>
                <c:pt idx="207">
                  <c:v>1.4966471630317771E-35</c:v>
                </c:pt>
                <c:pt idx="208">
                  <c:v>3.3587072894339058E-35</c:v>
                </c:pt>
                <c:pt idx="209">
                  <c:v>7.5081681476355502E-35</c:v>
                </c:pt>
                <c:pt idx="210">
                  <c:v>1.6718793240714766E-34</c:v>
                </c:pt>
                <c:pt idx="211">
                  <c:v>3.708386291796543E-34</c:v>
                </c:pt>
                <c:pt idx="212">
                  <c:v>8.1935877736780601E-34</c:v>
                </c:pt>
                <c:pt idx="213">
                  <c:v>1.8033181642319308E-33</c:v>
                </c:pt>
                <c:pt idx="214">
                  <c:v>3.9534814676147294E-33</c:v>
                </c:pt>
                <c:pt idx="215">
                  <c:v>8.6336842331318858E-33</c:v>
                </c:pt>
                <c:pt idx="216">
                  <c:v>1.8781129948010327E-32</c:v>
                </c:pt>
                <c:pt idx="217">
                  <c:v>4.0696436030189817E-32</c:v>
                </c:pt>
                <c:pt idx="218">
                  <c:v>8.7841580501134158E-32</c:v>
                </c:pt>
                <c:pt idx="219">
                  <c:v>1.8886566325166002E-31</c:v>
                </c:pt>
                <c:pt idx="220">
                  <c:v>4.0449669577607175E-31</c:v>
                </c:pt>
                <c:pt idx="221">
                  <c:v>8.6295083215070744E-31</c:v>
                </c:pt>
                <c:pt idx="222">
                  <c:v>1.8338602151439221E-30</c:v>
                </c:pt>
                <c:pt idx="223">
                  <c:v>3.8819998029580432E-30</c:v>
                </c:pt>
                <c:pt idx="224">
                  <c:v>8.1856635960402589E-30</c:v>
                </c:pt>
                <c:pt idx="225">
                  <c:v>1.7193384658594707E-29</c:v>
                </c:pt>
                <c:pt idx="226">
                  <c:v>3.5973108683442081E-29</c:v>
                </c:pt>
                <c:pt idx="227">
                  <c:v>7.4972788389753441E-29</c:v>
                </c:pt>
                <c:pt idx="228">
                  <c:v>1.5564617787987869E-28</c:v>
                </c:pt>
                <c:pt idx="229">
                  <c:v>3.2187137904558433E-28</c:v>
                </c:pt>
                <c:pt idx="230">
                  <c:v>6.6303333597362943E-28</c:v>
                </c:pt>
                <c:pt idx="231">
                  <c:v>1.3604966333270202E-27</c:v>
                </c:pt>
                <c:pt idx="232">
                  <c:v>2.7807931296163155E-27</c:v>
                </c:pt>
                <c:pt idx="233">
                  <c:v>5.6617279253642475E-27</c:v>
                </c:pt>
                <c:pt idx="234">
                  <c:v>1.1482551780468775E-26</c:v>
                </c:pt>
                <c:pt idx="235">
                  <c:v>2.3197272966598485E-26</c:v>
                </c:pt>
                <c:pt idx="236">
                  <c:v>4.6681473564996868E-26</c:v>
                </c:pt>
                <c:pt idx="237">
                  <c:v>9.3575311993541246E-26</c:v>
                </c:pt>
                <c:pt idx="238">
                  <c:v>1.8684742377239532E-25</c:v>
                </c:pt>
                <c:pt idx="239">
                  <c:v>3.7163965481236695E-25</c:v>
                </c:pt>
                <c:pt idx="240">
                  <c:v>7.3631913222324883E-25</c:v>
                </c:pt>
                <c:pt idx="241">
                  <c:v>1.4531793761924041E-24</c:v>
                </c:pt>
                <c:pt idx="242">
                  <c:v>2.8568107372465922E-24</c:v>
                </c:pt>
                <c:pt idx="243">
                  <c:v>5.5943910011518299E-24</c:v>
                </c:pt>
                <c:pt idx="244">
                  <c:v>1.0912726407801266E-23</c:v>
                </c:pt>
                <c:pt idx="245">
                  <c:v>2.1204245365991874E-23</c:v>
                </c:pt>
                <c:pt idx="246">
                  <c:v>4.1041334916675624E-23</c:v>
                </c:pt>
                <c:pt idx="247">
                  <c:v>7.9127826905968641E-23</c:v>
                </c:pt>
                <c:pt idx="248">
                  <c:v>1.5196588469532119E-22</c:v>
                </c:pt>
                <c:pt idx="249">
                  <c:v>2.9071809891010162E-22</c:v>
                </c:pt>
                <c:pt idx="250">
                  <c:v>5.5399665258865399E-22</c:v>
                </c:pt>
                <c:pt idx="251">
                  <c:v>1.0516017848591201E-21</c:v>
                </c:pt>
                <c:pt idx="252">
                  <c:v>1.9884038339360256E-21</c:v>
                </c:pt>
                <c:pt idx="253">
                  <c:v>3.7451306474556771E-21</c:v>
                </c:pt>
                <c:pt idx="254">
                  <c:v>7.0264903878915356E-21</c:v>
                </c:pt>
                <c:pt idx="255">
                  <c:v>1.3131642287786865E-20</c:v>
                </c:pt>
                <c:pt idx="256">
                  <c:v>2.4446052185032355E-20</c:v>
                </c:pt>
                <c:pt idx="257">
                  <c:v>4.5332276448434417E-20</c:v>
                </c:pt>
                <c:pt idx="258">
                  <c:v>8.3736619839469768E-20</c:v>
                </c:pt>
                <c:pt idx="259">
                  <c:v>1.5407508878226657E-19</c:v>
                </c:pt>
                <c:pt idx="260">
                  <c:v>2.8239599341464835E-19</c:v>
                </c:pt>
                <c:pt idx="261">
                  <c:v>5.1557724099972936E-19</c:v>
                </c:pt>
                <c:pt idx="262">
                  <c:v>9.3764415114542917E-19</c:v>
                </c:pt>
                <c:pt idx="263">
                  <c:v>1.6986013426350045E-18</c:v>
                </c:pt>
                <c:pt idx="264">
                  <c:v>3.0651658654907941E-18</c:v>
                </c:pt>
                <c:pt idx="265">
                  <c:v>5.5096701725880227E-18</c:v>
                </c:pt>
                <c:pt idx="266">
                  <c:v>9.86520979494843E-18</c:v>
                </c:pt>
                <c:pt idx="267">
                  <c:v>1.759527881073089E-17</c:v>
                </c:pt>
                <c:pt idx="268">
                  <c:v>3.126043980234906E-17</c:v>
                </c:pt>
                <c:pt idx="269">
                  <c:v>5.5322668216673469E-17</c:v>
                </c:pt>
                <c:pt idx="270">
                  <c:v>9.7525964838169441E-17</c:v>
                </c:pt>
                <c:pt idx="271">
                  <c:v>1.712562761805126E-16</c:v>
                </c:pt>
                <c:pt idx="272">
                  <c:v>2.9955863341291843E-16</c:v>
                </c:pt>
                <c:pt idx="273">
                  <c:v>5.2194685880865586E-16</c:v>
                </c:pt>
                <c:pt idx="274">
                  <c:v>9.0589912291842183E-16</c:v>
                </c:pt>
                <c:pt idx="275">
                  <c:v>1.5661829560425006E-15</c:v>
                </c:pt>
                <c:pt idx="276">
                  <c:v>2.6972068320541584E-15</c:v>
                </c:pt>
                <c:pt idx="277">
                  <c:v>4.6269532560629406E-15</c:v>
                </c:pt>
                <c:pt idx="278">
                  <c:v>7.906514584260984E-15</c:v>
                </c:pt>
                <c:pt idx="279">
                  <c:v>1.3458112179665866E-14</c:v>
                </c:pt>
                <c:pt idx="280">
                  <c:v>2.2818774418771407E-14</c:v>
                </c:pt>
                <c:pt idx="281">
                  <c:v>3.8539811786411702E-14</c:v>
                </c:pt>
                <c:pt idx="282">
                  <c:v>6.4838949077407119E-14</c:v>
                </c:pt>
                <c:pt idx="283">
                  <c:v>1.0866043721235184E-13</c:v>
                </c:pt>
                <c:pt idx="284">
                  <c:v>1.8139112425514722E-13</c:v>
                </c:pt>
                <c:pt idx="285">
                  <c:v>3.0162665669172297E-13</c:v>
                </c:pt>
                <c:pt idx="286">
                  <c:v>4.9961159781904698E-13</c:v>
                </c:pt>
                <c:pt idx="287">
                  <c:v>8.2433626435275357E-13</c:v>
                </c:pt>
                <c:pt idx="288">
                  <c:v>1.354831868494792E-12</c:v>
                </c:pt>
                <c:pt idx="289">
                  <c:v>2.2180713117048286E-12</c:v>
                </c:pt>
                <c:pt idx="290">
                  <c:v>3.6172182158291564E-12</c:v>
                </c:pt>
                <c:pt idx="291">
                  <c:v>5.8760166409866551E-12</c:v>
                </c:pt>
                <c:pt idx="292">
                  <c:v>9.5082464123206262E-12</c:v>
                </c:pt>
                <c:pt idx="293">
                  <c:v>1.5325933709741382E-11</c:v>
                </c:pt>
                <c:pt idx="294">
                  <c:v>2.4607220483998916E-11</c:v>
                </c:pt>
                <c:pt idx="295">
                  <c:v>3.9355667417158401E-11</c:v>
                </c:pt>
                <c:pt idx="296">
                  <c:v>6.2699071052235733E-11</c:v>
                </c:pt>
                <c:pt idx="297">
                  <c:v>9.9500218464135063E-11</c:v>
                </c:pt>
                <c:pt idx="298">
                  <c:v>1.5728817216051542E-10</c:v>
                </c:pt>
                <c:pt idx="299">
                  <c:v>2.4767216479457513E-10</c:v>
                </c:pt>
                <c:pt idx="300">
                  <c:v>3.8847890246993778E-10</c:v>
                </c:pt>
                <c:pt idx="301">
                  <c:v>6.0696937548222306E-10</c:v>
                </c:pt>
                <c:pt idx="302">
                  <c:v>9.4465934252483262E-10</c:v>
                </c:pt>
                <c:pt idx="303">
                  <c:v>1.4645114518160713E-9</c:v>
                </c:pt>
                <c:pt idx="304">
                  <c:v>2.2616188923113227E-9</c:v>
                </c:pt>
                <c:pt idx="305">
                  <c:v>3.4790060023098753E-9</c:v>
                </c:pt>
                <c:pt idx="306">
                  <c:v>5.330893865033814E-9</c:v>
                </c:pt>
                <c:pt idx="307">
                  <c:v>8.1368066724212606E-9</c:v>
                </c:pt>
                <c:pt idx="308">
                  <c:v>1.2371349099502432E-8</c:v>
                </c:pt>
                <c:pt idx="309">
                  <c:v>1.8736532909774369E-8</c:v>
                </c:pt>
                <c:pt idx="310">
                  <c:v>2.8266400081152855E-8</c:v>
                </c:pt>
                <c:pt idx="311">
                  <c:v>4.2477688559734001E-8</c:v>
                </c:pt>
                <c:pt idx="312">
                  <c:v>6.3585831451876732E-8</c:v>
                </c:pt>
                <c:pt idx="313">
                  <c:v>9.4813228700783878E-8</c:v>
                </c:pt>
                <c:pt idx="314">
                  <c:v>1.4082722473484559E-7</c:v>
                </c:pt>
                <c:pt idx="315">
                  <c:v>2.0835954910151486E-7</c:v>
                </c:pt>
                <c:pt idx="316">
                  <c:v>3.0707842215522282E-7</c:v>
                </c:pt>
                <c:pt idx="317">
                  <c:v>4.5081078282315173E-7</c:v>
                </c:pt>
                <c:pt idx="318">
                  <c:v>6.5924735112861084E-7</c:v>
                </c:pt>
                <c:pt idx="319">
                  <c:v>9.6031031769050273E-7</c:v>
                </c:pt>
                <c:pt idx="320">
                  <c:v>1.3934259682080904E-6</c:v>
                </c:pt>
                <c:pt idx="321">
                  <c:v>2.0140270914476419E-6</c:v>
                </c:pt>
                <c:pt idx="322">
                  <c:v>2.8997183688642295E-6</c:v>
                </c:pt>
                <c:pt idx="323">
                  <c:v>4.1586793377690962E-6</c:v>
                </c:pt>
                <c:pt idx="324">
                  <c:v>5.9410629338347441E-6</c:v>
                </c:pt>
                <c:pt idx="325">
                  <c:v>8.4543840938308484E-6</c:v>
                </c:pt>
                <c:pt idx="326">
                  <c:v>1.1984195896087555E-5</c:v>
                </c:pt>
                <c:pt idx="327">
                  <c:v>1.6921736489191291E-5</c:v>
                </c:pt>
                <c:pt idx="328">
                  <c:v>2.3800718042038868E-5</c:v>
                </c:pt>
                <c:pt idx="329">
                  <c:v>3.3346042124338328E-5</c:v>
                </c:pt>
                <c:pt idx="330">
                  <c:v>4.6537991163700043E-5</c:v>
                </c:pt>
                <c:pt idx="331">
                  <c:v>6.4696393933555432E-5</c:v>
                </c:pt>
                <c:pt idx="332">
                  <c:v>8.9590429693411957E-5</c:v>
                </c:pt>
                <c:pt idx="333">
                  <c:v>1.2358116015078456E-4</c:v>
                </c:pt>
                <c:pt idx="334">
                  <c:v>1.6980560430053431E-4</c:v>
                </c:pt>
                <c:pt idx="335">
                  <c:v>2.3241324518483869E-4</c:v>
                </c:pt>
                <c:pt idx="336">
                  <c:v>3.1686832871032278E-4</c:v>
                </c:pt>
                <c:pt idx="337">
                  <c:v>4.3033423250659887E-4</c:v>
                </c:pt>
                <c:pt idx="338">
                  <c:v>5.8215959545954285E-4</c:v>
                </c:pt>
                <c:pt idx="339">
                  <c:v>7.8448984944231182E-4</c:v>
                </c:pt>
                <c:pt idx="340">
                  <c:v>1.0530323188543648E-3</c:v>
                </c:pt>
                <c:pt idx="341">
                  <c:v>1.4080081725036033E-3</c:v>
                </c:pt>
                <c:pt idx="342">
                  <c:v>1.8753302285917754E-3</c:v>
                </c:pt>
                <c:pt idx="343">
                  <c:v>2.4880519034619331E-3</c:v>
                </c:pt>
                <c:pt idx="344">
                  <c:v>3.288139400697861E-3</c:v>
                </c:pt>
                <c:pt idx="345">
                  <c:v>4.3286264586364139E-3</c:v>
                </c:pt>
                <c:pt idx="346">
                  <c:v>5.6762184584865432E-3</c:v>
                </c:pt>
                <c:pt idx="347">
                  <c:v>7.414420226854933E-3</c:v>
                </c:pt>
                <c:pt idx="348">
                  <c:v>9.6472691582028466E-3</c:v>
                </c:pt>
                <c:pt idx="349">
                  <c:v>1.2503761965876463E-2</c:v>
                </c:pt>
                <c:pt idx="350">
                  <c:v>1.6143068986970072E-2</c:v>
                </c:pt>
                <c:pt idx="351">
                  <c:v>2.0760633963826051E-2</c:v>
                </c:pt>
                <c:pt idx="352">
                  <c:v>2.6595258954030459E-2</c:v>
                </c:pt>
                <c:pt idx="353">
                  <c:v>3.3937272737364153E-2</c:v>
                </c:pt>
                <c:pt idx="354">
                  <c:v>4.3137875961822253E-2</c:v>
                </c:pt>
                <c:pt idx="355">
                  <c:v>5.461974639942406E-2</c:v>
                </c:pt>
                <c:pt idx="356">
                  <c:v>6.8888972115476871E-2</c:v>
                </c:pt>
                <c:pt idx="357">
                  <c:v>8.6548358125228181E-2</c:v>
                </c:pt>
                <c:pt idx="358">
                  <c:v>0.10831212227812101</c:v>
                </c:pt>
                <c:pt idx="359">
                  <c:v>0.13502195780873696</c:v>
                </c:pt>
                <c:pt idx="360">
                  <c:v>0.16766439250175266</c:v>
                </c:pt>
                <c:pt idx="361">
                  <c:v>0.20738931722422255</c:v>
                </c:pt>
                <c:pt idx="362">
                  <c:v>0.25552948946127907</c:v>
                </c:pt>
                <c:pt idx="363">
                  <c:v>0.31362074060454442</c:v>
                </c:pt>
                <c:pt idx="364">
                  <c:v>0.38342252970014129</c:v>
                </c:pt>
                <c:pt idx="365">
                  <c:v>0.4669383923221509</c:v>
                </c:pt>
                <c:pt idx="366">
                  <c:v>0.5664357329723525</c:v>
                </c:pt>
                <c:pt idx="367">
                  <c:v>0.68446430537082592</c:v>
                </c:pt>
                <c:pt idx="368">
                  <c:v>0.82387262036448794</c:v>
                </c:pt>
                <c:pt idx="369">
                  <c:v>0.98782141984085192</c:v>
                </c:pt>
                <c:pt idx="370">
                  <c:v>1.1797932615962481</c:v>
                </c:pt>
                <c:pt idx="371">
                  <c:v>1.4035971798163027</c:v>
                </c:pt>
                <c:pt idx="372">
                  <c:v>1.6633673244558043</c:v>
                </c:pt>
                <c:pt idx="373">
                  <c:v>1.9635544464977186</c:v>
                </c:pt>
                <c:pt idx="374">
                  <c:v>2.3089090911250958</c:v>
                </c:pt>
                <c:pt idx="375">
                  <c:v>2.7044553934460049</c:v>
                </c:pt>
                <c:pt idx="376">
                  <c:v>3.1554544473461434</c:v>
                </c:pt>
                <c:pt idx="377">
                  <c:v>3.6673563423219289</c:v>
                </c:pt>
                <c:pt idx="378">
                  <c:v>4.245740139652721</c:v>
                </c:pt>
                <c:pt idx="379">
                  <c:v>4.8962412903779358</c:v>
                </c:pt>
                <c:pt idx="380">
                  <c:v>5.6244662837441881</c:v>
                </c:pt>
                <c:pt idx="381">
                  <c:v>6.4358946543497959</c:v>
                </c:pt>
                <c:pt idx="382">
                  <c:v>7.3357688649027812</c:v>
                </c:pt>
                <c:pt idx="383">
                  <c:v>8.3289730123776167</c:v>
                </c:pt>
                <c:pt idx="384">
                  <c:v>9.4199017686446727</c:v>
                </c:pt>
                <c:pt idx="385">
                  <c:v>10.612321449803687</c:v>
                </c:pt>
                <c:pt idx="386">
                  <c:v>11.909225596300603</c:v>
                </c:pt>
                <c:pt idx="387">
                  <c:v>13.312687920958595</c:v>
                </c:pt>
                <c:pt idx="388">
                  <c:v>14.823715924991307</c:v>
                </c:pt>
                <c:pt idx="389">
                  <c:v>16.442108872369392</c:v>
                </c:pt>
                <c:pt idx="390">
                  <c:v>18.166324129635026</c:v>
                </c:pt>
                <c:pt idx="391">
                  <c:v>19.993356100920636</c:v>
                </c:pt>
                <c:pt idx="392">
                  <c:v>21.918632097487961</c:v>
                </c:pt>
                <c:pt idx="393">
                  <c:v>23.935929460983711</c:v>
                </c:pt>
                <c:pt idx="394">
                  <c:v>26.037318096711267</c:v>
                </c:pt>
                <c:pt idx="395">
                  <c:v>28.213132258880997</c:v>
                </c:pt>
                <c:pt idx="396">
                  <c:v>30.451974960640726</c:v>
                </c:pt>
                <c:pt idx="397">
                  <c:v>32.740757760261772</c:v>
                </c:pt>
                <c:pt idx="398">
                  <c:v>35.064777910114806</c:v>
                </c:pt>
                <c:pt idx="399">
                  <c:v>37.407833962525778</c:v>
                </c:pt>
                <c:pt idx="400">
                  <c:v>39.752379928206615</c:v>
                </c:pt>
                <c:pt idx="401">
                  <c:v>42.079717006647527</c:v>
                </c:pt>
                <c:pt idx="402">
                  <c:v>44.370220786794718</c:v>
                </c:pt>
                <c:pt idx="403">
                  <c:v>46.603600687812374</c:v>
                </c:pt>
                <c:pt idx="404">
                  <c:v>48.759187313817634</c:v>
                </c:pt>
                <c:pt idx="405">
                  <c:v>50.816242374459073</c:v>
                </c:pt>
                <c:pt idx="406">
                  <c:v>52.754284915831775</c:v>
                </c:pt>
                <c:pt idx="407">
                  <c:v>54.553426851889981</c:v>
                </c:pt>
                <c:pt idx="408">
                  <c:v>56.194710219498191</c:v>
                </c:pt>
                <c:pt idx="409">
                  <c:v>57.660438228991666</c:v>
                </c:pt>
                <c:pt idx="410">
                  <c:v>58.934492067711709</c:v>
                </c:pt>
                <c:pt idx="411">
                  <c:v>60.002625549026739</c:v>
                </c:pt>
                <c:pt idx="412">
                  <c:v>60.852730087050311</c:v>
                </c:pt>
                <c:pt idx="413">
                  <c:v>61.475063111006058</c:v>
                </c:pt>
                <c:pt idx="414">
                  <c:v>61.862433896541475</c:v>
                </c:pt>
                <c:pt idx="415">
                  <c:v>62.010341858493803</c:v>
                </c:pt>
                <c:pt idx="416">
                  <c:v>61.9170635864782</c:v>
                </c:pt>
                <c:pt idx="417">
                  <c:v>61.583686269928101</c:v>
                </c:pt>
                <c:pt idx="418">
                  <c:v>61.014086606185458</c:v>
                </c:pt>
                <c:pt idx="419">
                  <c:v>60.214855763767616</c:v>
                </c:pt>
                <c:pt idx="420">
                  <c:v>59.195172431539262</c:v>
                </c:pt>
                <c:pt idx="421">
                  <c:v>57.966627372550569</c:v>
                </c:pt>
                <c:pt idx="422">
                  <c:v>56.543004171118788</c:v>
                </c:pt>
                <c:pt idx="423">
                  <c:v>54.94002197067185</c:v>
                </c:pt>
                <c:pt idx="424">
                  <c:v>53.175046912017372</c:v>
                </c:pt>
                <c:pt idx="425">
                  <c:v>51.266779669281377</c:v>
                </c:pt>
                <c:pt idx="426">
                  <c:v>49.234926925176126</c:v>
                </c:pt>
                <c:pt idx="427">
                  <c:v>47.099864819649618</c:v>
                </c:pt>
                <c:pt idx="428">
                  <c:v>44.88230234733993</c:v>
                </c:pt>
                <c:pt idx="429">
                  <c:v>42.602952380126126</c:v>
                </c:pt>
                <c:pt idx="430">
                  <c:v>40.282217470708098</c:v>
                </c:pt>
                <c:pt idx="431">
                  <c:v>37.939896878461774</c:v>
                </c:pt>
                <c:pt idx="432">
                  <c:v>35.594920382889342</c:v>
                </c:pt>
                <c:pt idx="433">
                  <c:v>33.26511345044014</c:v>
                </c:pt>
                <c:pt idx="434">
                  <c:v>30.966997237691949</c:v>
                </c:pt>
                <c:pt idx="435">
                  <c:v>28.715625789169486</c:v>
                </c:pt>
                <c:pt idx="436">
                  <c:v>26.524461661929973</c:v>
                </c:pt>
                <c:pt idx="437">
                  <c:v>24.405290119517158</c:v>
                </c:pt>
                <c:pt idx="438">
                  <c:v>22.368171019175264</c:v>
                </c:pt>
                <c:pt idx="439">
                  <c:v>20.421426597524199</c:v>
                </c:pt>
                <c:pt idx="440">
                  <c:v>18.571662564586632</c:v>
                </c:pt>
                <c:pt idx="441">
                  <c:v>16.823819261121052</c:v>
                </c:pt>
                <c:pt idx="442">
                  <c:v>15.181249130085185</c:v>
                </c:pt>
                <c:pt idx="443">
                  <c:v>13.645816403709393</c:v>
                </c:pt>
                <c:pt idx="444">
                  <c:v>12.218014711011866</c:v>
                </c:pt>
                <c:pt idx="445">
                  <c:v>10.897098259101716</c:v>
                </c:pt>
                <c:pt idx="446">
                  <c:v>9.6812223231202523</c:v>
                </c:pt>
                <c:pt idx="447">
                  <c:v>8.5675889782877057</c:v>
                </c:pt>
                <c:pt idx="448">
                  <c:v>7.5525943046806781</c:v>
                </c:pt>
                <c:pt idx="449">
                  <c:v>6.6319736708218633</c:v>
                </c:pt>
                <c:pt idx="450">
                  <c:v>5.8009421349946315</c:v>
                </c:pt>
                <c:pt idx="451">
                  <c:v>5.0543274727137781</c:v>
                </c:pt>
                <c:pt idx="452">
                  <c:v>4.3866938253375274</c:v>
                </c:pt>
                <c:pt idx="453">
                  <c:v>3.7924544504461304</c:v>
                </c:pt>
                <c:pt idx="454">
                  <c:v>3.2659725236037334</c:v>
                </c:pt>
                <c:pt idx="455">
                  <c:v>2.8016493802960007</c:v>
                </c:pt>
                <c:pt idx="456">
                  <c:v>2.3939999857967655</c:v>
                </c:pt>
                <c:pt idx="457">
                  <c:v>2.0377157718825147</c:v>
                </c:pt>
                <c:pt idx="458">
                  <c:v>1.7277152778485865</c:v>
                </c:pt>
                <c:pt idx="459">
                  <c:v>1.4591832769094728</c:v>
                </c:pt>
                <c:pt idx="460">
                  <c:v>1.2275992578041524</c:v>
                </c:pt>
                <c:pt idx="461">
                  <c:v>1.0287562672537849</c:v>
                </c:pt>
                <c:pt idx="462">
                  <c:v>0.85877120540870555</c:v>
                </c:pt>
                <c:pt idx="463">
                  <c:v>0.71408770836636104</c:v>
                </c:pt>
                <c:pt idx="464">
                  <c:v>0.59147275487646578</c:v>
                </c:pt>
                <c:pt idx="465">
                  <c:v>0.48800810459956273</c:v>
                </c:pt>
                <c:pt idx="466">
                  <c:v>0.40107761904893729</c:v>
                </c:pt>
                <c:pt idx="467">
                  <c:v>0.32835143982172954</c:v>
                </c:pt>
                <c:pt idx="468">
                  <c:v>0.26776790778669779</c:v>
                </c:pt>
                <c:pt idx="469">
                  <c:v>0.21751400691985648</c:v>
                </c:pt>
                <c:pt idx="470">
                  <c:v>0.17600501222164763</c:v>
                </c:pt>
                <c:pt idx="471">
                  <c:v>0.14186391667269507</c:v>
                </c:pt>
                <c:pt idx="472">
                  <c:v>0.11390111082492629</c:v>
                </c:pt>
                <c:pt idx="473">
                  <c:v>9.1094692993716891E-2</c:v>
                </c:pt>
                <c:pt idx="474">
                  <c:v>7.2571700038457962E-2</c:v>
                </c:pt>
                <c:pt idx="475">
                  <c:v>5.7590469684438969E-2</c:v>
                </c:pt>
                <c:pt idx="476">
                  <c:v>4.5524275978222076E-2</c:v>
                </c:pt>
                <c:pt idx="477">
                  <c:v>3.5846320032234716E-2</c:v>
                </c:pt>
                <c:pt idx="478">
                  <c:v>2.8116108558657631E-2</c:v>
                </c:pt>
                <c:pt idx="479">
                  <c:v>2.196721236491548E-2</c:v>
                </c:pt>
                <c:pt idx="480">
                  <c:v>1.7096365301402038E-2</c:v>
                </c:pt>
                <c:pt idx="481">
                  <c:v>1.3253840279040176E-2</c:v>
                </c:pt>
                <c:pt idx="482">
                  <c:v>1.0235021981284276E-2</c:v>
                </c:pt>
                <c:pt idx="483">
                  <c:v>7.8730848169929323E-3</c:v>
                </c:pt>
                <c:pt idx="484">
                  <c:v>6.0326785397307736E-3</c:v>
                </c:pt>
                <c:pt idx="485">
                  <c:v>4.6045218800665885E-3</c:v>
                </c:pt>
                <c:pt idx="486">
                  <c:v>3.5008056520142994E-3</c:v>
                </c:pt>
                <c:pt idx="487">
                  <c:v>2.6513103383988836E-3</c:v>
                </c:pt>
                <c:pt idx="488">
                  <c:v>2.0001484613817663E-3</c:v>
                </c:pt>
                <c:pt idx="489">
                  <c:v>1.5030485291721693E-3</c:v>
                </c:pt>
                <c:pt idx="490">
                  <c:v>1.1251045391026417E-3</c:v>
                </c:pt>
                <c:pt idx="491">
                  <c:v>8.3892252243520672E-4</c:v>
                </c:pt>
                <c:pt idx="492">
                  <c:v>6.231031324554797E-4</c:v>
                </c:pt>
                <c:pt idx="493">
                  <c:v>4.6100657390770681E-4</c:v>
                </c:pt>
                <c:pt idx="494">
                  <c:v>3.3975308249415033E-4</c:v>
                </c:pt>
                <c:pt idx="495">
                  <c:v>2.4941857649496445E-4</c:v>
                </c:pt>
                <c:pt idx="496">
                  <c:v>1.8239095200657947E-4</c:v>
                </c:pt>
                <c:pt idx="497">
                  <c:v>1.3285774823948185E-4</c:v>
                </c:pt>
                <c:pt idx="498">
                  <c:v>9.640056695119267E-5</c:v>
                </c:pt>
                <c:pt idx="499">
                  <c:v>6.9675708260640416E-5</c:v>
                </c:pt>
                <c:pt idx="500">
                  <c:v>5.0164016193814616E-5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43-464B-A01D-2892C0FFEB65}"/>
            </c:ext>
          </c:extLst>
        </c:ser>
        <c:ser>
          <c:idx val="0"/>
          <c:order val="1"/>
          <c:tx>
            <c:v>Data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A750CR!$E$12:$E$512</c:f>
              <c:numCache>
                <c:formatCode>General</c:formatCode>
                <c:ptCount val="501"/>
                <c:pt idx="0">
                  <c:v>67.539675931983084</c:v>
                </c:pt>
                <c:pt idx="1">
                  <c:v>51.611049791659298</c:v>
                </c:pt>
                <c:pt idx="2">
                  <c:v>46.682423651335512</c:v>
                </c:pt>
                <c:pt idx="3">
                  <c:v>47.753797511011726</c:v>
                </c:pt>
                <c:pt idx="4">
                  <c:v>50.82517137068794</c:v>
                </c:pt>
                <c:pt idx="5">
                  <c:v>44.896545230364154</c:v>
                </c:pt>
                <c:pt idx="6">
                  <c:v>45.967919090040596</c:v>
                </c:pt>
                <c:pt idx="7">
                  <c:v>40.03929294971681</c:v>
                </c:pt>
                <c:pt idx="8">
                  <c:v>57.110666809393024</c:v>
                </c:pt>
                <c:pt idx="9">
                  <c:v>47.182040669069238</c:v>
                </c:pt>
                <c:pt idx="10">
                  <c:v>32.253414528745452</c:v>
                </c:pt>
                <c:pt idx="11">
                  <c:v>38.324788388421666</c:v>
                </c:pt>
                <c:pt idx="12">
                  <c:v>64.396162248098108</c:v>
                </c:pt>
                <c:pt idx="13">
                  <c:v>39.467536107774322</c:v>
                </c:pt>
                <c:pt idx="14">
                  <c:v>55.538909967450536</c:v>
                </c:pt>
                <c:pt idx="15">
                  <c:v>55.61028382712675</c:v>
                </c:pt>
                <c:pt idx="16">
                  <c:v>37.681657686802964</c:v>
                </c:pt>
                <c:pt idx="17">
                  <c:v>39.753031546479178</c:v>
                </c:pt>
                <c:pt idx="18">
                  <c:v>39.824405406155392</c:v>
                </c:pt>
                <c:pt idx="19">
                  <c:v>46.895779265831834</c:v>
                </c:pt>
                <c:pt idx="20">
                  <c:v>47.967153125508048</c:v>
                </c:pt>
                <c:pt idx="21">
                  <c:v>34.038526985184262</c:v>
                </c:pt>
                <c:pt idx="22">
                  <c:v>18.109900844860476</c:v>
                </c:pt>
                <c:pt idx="23">
                  <c:v>36.18127470453669</c:v>
                </c:pt>
                <c:pt idx="24">
                  <c:v>36.252648564212905</c:v>
                </c:pt>
                <c:pt idx="25">
                  <c:v>22.324022423889346</c:v>
                </c:pt>
                <c:pt idx="26">
                  <c:v>34.39539628356556</c:v>
                </c:pt>
                <c:pt idx="27">
                  <c:v>42.466770143241774</c:v>
                </c:pt>
                <c:pt idx="28">
                  <c:v>42.538144002917988</c:v>
                </c:pt>
                <c:pt idx="29">
                  <c:v>21.609517862594203</c:v>
                </c:pt>
                <c:pt idx="30">
                  <c:v>44.680891722270417</c:v>
                </c:pt>
                <c:pt idx="31">
                  <c:v>29.752265581946631</c:v>
                </c:pt>
                <c:pt idx="32">
                  <c:v>17.823639441623072</c:v>
                </c:pt>
                <c:pt idx="33">
                  <c:v>25.895013301299286</c:v>
                </c:pt>
                <c:pt idx="34">
                  <c:v>17.966387160975501</c:v>
                </c:pt>
                <c:pt idx="35">
                  <c:v>21.037761020651715</c:v>
                </c:pt>
                <c:pt idx="36">
                  <c:v>30.109134880327929</c:v>
                </c:pt>
                <c:pt idx="37">
                  <c:v>41.180508740004143</c:v>
                </c:pt>
                <c:pt idx="38">
                  <c:v>14.251882599680584</c:v>
                </c:pt>
                <c:pt idx="39">
                  <c:v>18.323256459356799</c:v>
                </c:pt>
                <c:pt idx="40">
                  <c:v>31.394630319033013</c:v>
                </c:pt>
                <c:pt idx="41">
                  <c:v>17.466004178709227</c:v>
                </c:pt>
                <c:pt idx="42">
                  <c:v>24.537378038385441</c:v>
                </c:pt>
                <c:pt idx="43">
                  <c:v>5.6087518980616551</c:v>
                </c:pt>
                <c:pt idx="44">
                  <c:v>10.680125757737869</c:v>
                </c:pt>
                <c:pt idx="45">
                  <c:v>13.751499617414311</c:v>
                </c:pt>
                <c:pt idx="46">
                  <c:v>17.822873477090525</c:v>
                </c:pt>
                <c:pt idx="47">
                  <c:v>44.894247336766739</c:v>
                </c:pt>
                <c:pt idx="48">
                  <c:v>31.965621196442953</c:v>
                </c:pt>
                <c:pt idx="49">
                  <c:v>17.036995056119167</c:v>
                </c:pt>
                <c:pt idx="50">
                  <c:v>17.108368915795381</c:v>
                </c:pt>
                <c:pt idx="51">
                  <c:v>25.179742775471823</c:v>
                </c:pt>
                <c:pt idx="52">
                  <c:v>10.251116635148037</c:v>
                </c:pt>
                <c:pt idx="53">
                  <c:v>9.3224904948242511</c:v>
                </c:pt>
                <c:pt idx="54">
                  <c:v>7.3938643545004652</c:v>
                </c:pt>
                <c:pt idx="55">
                  <c:v>9.4652382141766793</c:v>
                </c:pt>
                <c:pt idx="56">
                  <c:v>10.536612073852893</c:v>
                </c:pt>
                <c:pt idx="57">
                  <c:v>26.607985933529108</c:v>
                </c:pt>
                <c:pt idx="58">
                  <c:v>24.679359793205549</c:v>
                </c:pt>
                <c:pt idx="59">
                  <c:v>-1.2492663471182368</c:v>
                </c:pt>
                <c:pt idx="60">
                  <c:v>10.822107512557977</c:v>
                </c:pt>
                <c:pt idx="61">
                  <c:v>18.893481372234191</c:v>
                </c:pt>
                <c:pt idx="62">
                  <c:v>3.9648552319104056</c:v>
                </c:pt>
                <c:pt idx="63">
                  <c:v>16.03622909158662</c:v>
                </c:pt>
                <c:pt idx="64">
                  <c:v>2.1076029512630612</c:v>
                </c:pt>
                <c:pt idx="65">
                  <c:v>11.178976810939275</c:v>
                </c:pt>
                <c:pt idx="66">
                  <c:v>12.250350670615489</c:v>
                </c:pt>
                <c:pt idx="67">
                  <c:v>2.3217245302917036</c:v>
                </c:pt>
                <c:pt idx="68">
                  <c:v>12.393098389967918</c:v>
                </c:pt>
                <c:pt idx="69">
                  <c:v>7.4644722496441318</c:v>
                </c:pt>
                <c:pt idx="70">
                  <c:v>-7.4641538906794267</c:v>
                </c:pt>
                <c:pt idx="71">
                  <c:v>1.6072199689967874</c:v>
                </c:pt>
                <c:pt idx="72">
                  <c:v>5.6785938286730016</c:v>
                </c:pt>
                <c:pt idx="73">
                  <c:v>7.7499676883492157</c:v>
                </c:pt>
                <c:pt idx="74">
                  <c:v>7.8213415480254298</c:v>
                </c:pt>
                <c:pt idx="75">
                  <c:v>3.8927154077016439</c:v>
                </c:pt>
                <c:pt idx="76">
                  <c:v>11.964089267377858</c:v>
                </c:pt>
                <c:pt idx="77">
                  <c:v>10.0354631270543</c:v>
                </c:pt>
                <c:pt idx="78">
                  <c:v>1.1068369867305137</c:v>
                </c:pt>
                <c:pt idx="79">
                  <c:v>7.1782108464067278</c:v>
                </c:pt>
                <c:pt idx="80">
                  <c:v>14.249584706082942</c:v>
                </c:pt>
                <c:pt idx="81">
                  <c:v>-2.679041434240844</c:v>
                </c:pt>
                <c:pt idx="82">
                  <c:v>-16.60766757456463</c:v>
                </c:pt>
                <c:pt idx="83">
                  <c:v>-5.5362937148881883</c:v>
                </c:pt>
                <c:pt idx="84">
                  <c:v>-9.4649198552119742</c:v>
                </c:pt>
                <c:pt idx="85">
                  <c:v>-1.3935459955357601</c:v>
                </c:pt>
                <c:pt idx="86">
                  <c:v>10.677827864140454</c:v>
                </c:pt>
                <c:pt idx="87">
                  <c:v>-5.2507982761833318</c:v>
                </c:pt>
                <c:pt idx="88">
                  <c:v>10.820575583492882</c:v>
                </c:pt>
                <c:pt idx="89">
                  <c:v>-2.1080505568309036</c:v>
                </c:pt>
                <c:pt idx="90">
                  <c:v>-3.0366766971544621</c:v>
                </c:pt>
                <c:pt idx="91">
                  <c:v>-5.965302837478248</c:v>
                </c:pt>
                <c:pt idx="92">
                  <c:v>3.1060710221979662</c:v>
                </c:pt>
                <c:pt idx="93">
                  <c:v>-3.8225551181258197</c:v>
                </c:pt>
                <c:pt idx="94">
                  <c:v>3.2488187415503944</c:v>
                </c:pt>
                <c:pt idx="95">
                  <c:v>4.3201926012266085</c:v>
                </c:pt>
                <c:pt idx="96">
                  <c:v>2.39156646090305</c:v>
                </c:pt>
                <c:pt idx="97">
                  <c:v>-12.537059679420736</c:v>
                </c:pt>
                <c:pt idx="98">
                  <c:v>3.5343141802554783</c:v>
                </c:pt>
                <c:pt idx="99">
                  <c:v>12.605688039931692</c:v>
                </c:pt>
                <c:pt idx="100">
                  <c:v>3.6770618996079065</c:v>
                </c:pt>
                <c:pt idx="101">
                  <c:v>-6.2515642407158794</c:v>
                </c:pt>
                <c:pt idx="102">
                  <c:v>-20.180190381039665</c:v>
                </c:pt>
                <c:pt idx="103">
                  <c:v>5.8911834786367763</c:v>
                </c:pt>
                <c:pt idx="104">
                  <c:v>0.9625573383129904</c:v>
                </c:pt>
                <c:pt idx="105">
                  <c:v>1.0339311979892045</c:v>
                </c:pt>
                <c:pt idx="106">
                  <c:v>-11.894694942334581</c:v>
                </c:pt>
                <c:pt idx="107">
                  <c:v>14.176678917341633</c:v>
                </c:pt>
                <c:pt idx="108">
                  <c:v>13.248052777017847</c:v>
                </c:pt>
                <c:pt idx="109">
                  <c:v>7.3194266366942884</c:v>
                </c:pt>
                <c:pt idx="110">
                  <c:v>-5.6091995036294975</c:v>
                </c:pt>
                <c:pt idx="111">
                  <c:v>5.4621743560467166</c:v>
                </c:pt>
                <c:pt idx="112">
                  <c:v>6.5335482157229308</c:v>
                </c:pt>
                <c:pt idx="113">
                  <c:v>1.6049220753991449</c:v>
                </c:pt>
                <c:pt idx="114">
                  <c:v>1.676295935075359</c:v>
                </c:pt>
                <c:pt idx="115">
                  <c:v>-14.252330205248427</c:v>
                </c:pt>
                <c:pt idx="116">
                  <c:v>7.8190436544280146</c:v>
                </c:pt>
                <c:pt idx="117">
                  <c:v>7.8904175141042288</c:v>
                </c:pt>
                <c:pt idx="118">
                  <c:v>3.9617913737804429</c:v>
                </c:pt>
                <c:pt idx="119">
                  <c:v>-12.966834766543343</c:v>
                </c:pt>
                <c:pt idx="120">
                  <c:v>10.104539093132871</c:v>
                </c:pt>
                <c:pt idx="121">
                  <c:v>15.175912952809085</c:v>
                </c:pt>
                <c:pt idx="122">
                  <c:v>-9.7527131875144732</c:v>
                </c:pt>
                <c:pt idx="123">
                  <c:v>-0.68133932783825912</c:v>
                </c:pt>
                <c:pt idx="124">
                  <c:v>-0.609965468162045</c:v>
                </c:pt>
                <c:pt idx="125">
                  <c:v>11.461408391514169</c:v>
                </c:pt>
                <c:pt idx="126">
                  <c:v>4.5327822511903832</c:v>
                </c:pt>
                <c:pt idx="127">
                  <c:v>-0.39584388913340263</c:v>
                </c:pt>
                <c:pt idx="128">
                  <c:v>10.675529970542811</c:v>
                </c:pt>
                <c:pt idx="129">
                  <c:v>5.746903830219253</c:v>
                </c:pt>
                <c:pt idx="130">
                  <c:v>2.8182776898954671</c:v>
                </c:pt>
                <c:pt idx="131">
                  <c:v>1.8896515495716812</c:v>
                </c:pt>
                <c:pt idx="132">
                  <c:v>5.9610254092478954</c:v>
                </c:pt>
                <c:pt idx="133">
                  <c:v>15.032399268924109</c:v>
                </c:pt>
                <c:pt idx="134">
                  <c:v>29.103773128600324</c:v>
                </c:pt>
                <c:pt idx="135">
                  <c:v>7.1751469882767651</c:v>
                </c:pt>
                <c:pt idx="136">
                  <c:v>7.2465208479529792</c:v>
                </c:pt>
                <c:pt idx="137">
                  <c:v>-3.6821052923708066</c:v>
                </c:pt>
                <c:pt idx="138">
                  <c:v>16.389268567305407</c:v>
                </c:pt>
                <c:pt idx="139">
                  <c:v>-0.53935757301837839</c:v>
                </c:pt>
                <c:pt idx="140">
                  <c:v>-2.4679837133421643</c:v>
                </c:pt>
                <c:pt idx="141">
                  <c:v>3.6033901463340499</c:v>
                </c:pt>
                <c:pt idx="142">
                  <c:v>10.674764006010491</c:v>
                </c:pt>
                <c:pt idx="143">
                  <c:v>22.746137865686705</c:v>
                </c:pt>
                <c:pt idx="144">
                  <c:v>0.81751172536291961</c:v>
                </c:pt>
                <c:pt idx="145">
                  <c:v>11.888885585039134</c:v>
                </c:pt>
                <c:pt idx="146">
                  <c:v>32.960259444715348</c:v>
                </c:pt>
                <c:pt idx="147">
                  <c:v>16.031633304391562</c:v>
                </c:pt>
                <c:pt idx="148">
                  <c:v>21.103007164068003</c:v>
                </c:pt>
                <c:pt idx="149">
                  <c:v>14.174381023744218</c:v>
                </c:pt>
                <c:pt idx="150">
                  <c:v>3.2457548834204317</c:v>
                </c:pt>
                <c:pt idx="151">
                  <c:v>17.317128743096646</c:v>
                </c:pt>
                <c:pt idx="152">
                  <c:v>13.38850260277286</c:v>
                </c:pt>
                <c:pt idx="153">
                  <c:v>10.459876462449074</c:v>
                </c:pt>
                <c:pt idx="154">
                  <c:v>14.531250322125288</c:v>
                </c:pt>
                <c:pt idx="155">
                  <c:v>12.60262418180173</c:v>
                </c:pt>
                <c:pt idx="156">
                  <c:v>11.673998041477944</c:v>
                </c:pt>
                <c:pt idx="157">
                  <c:v>21.745371901154158</c:v>
                </c:pt>
                <c:pt idx="158">
                  <c:v>28.816745760830372</c:v>
                </c:pt>
                <c:pt idx="159">
                  <c:v>47.888119620506586</c:v>
                </c:pt>
                <c:pt idx="160">
                  <c:v>38.9594934801828</c:v>
                </c:pt>
                <c:pt idx="161">
                  <c:v>32.030867339859242</c:v>
                </c:pt>
                <c:pt idx="162">
                  <c:v>28.102241199535456</c:v>
                </c:pt>
                <c:pt idx="163">
                  <c:v>41.17361505921167</c:v>
                </c:pt>
                <c:pt idx="164">
                  <c:v>42.244988918887884</c:v>
                </c:pt>
                <c:pt idx="165">
                  <c:v>52.316362778564098</c:v>
                </c:pt>
                <c:pt idx="166">
                  <c:v>37.387736638240312</c:v>
                </c:pt>
                <c:pt idx="167">
                  <c:v>39.459110497916527</c:v>
                </c:pt>
                <c:pt idx="168">
                  <c:v>51.530484357592968</c:v>
                </c:pt>
                <c:pt idx="169">
                  <c:v>42.601858217269182</c:v>
                </c:pt>
                <c:pt idx="170">
                  <c:v>43.673232076945396</c:v>
                </c:pt>
                <c:pt idx="171">
                  <c:v>83.74460593662161</c:v>
                </c:pt>
                <c:pt idx="172">
                  <c:v>41.815979796297825</c:v>
                </c:pt>
                <c:pt idx="173">
                  <c:v>59.887353655974039</c:v>
                </c:pt>
                <c:pt idx="174">
                  <c:v>65.95872751565048</c:v>
                </c:pt>
                <c:pt idx="175">
                  <c:v>78.030101375326694</c:v>
                </c:pt>
                <c:pt idx="176">
                  <c:v>65.101475235002908</c:v>
                </c:pt>
                <c:pt idx="177">
                  <c:v>95.172849094679123</c:v>
                </c:pt>
                <c:pt idx="178">
                  <c:v>95.244222954355337</c:v>
                </c:pt>
                <c:pt idx="179">
                  <c:v>119.31559681403155</c:v>
                </c:pt>
                <c:pt idx="180">
                  <c:v>116.38697067370776</c:v>
                </c:pt>
                <c:pt idx="181">
                  <c:v>122.45834453338421</c:v>
                </c:pt>
                <c:pt idx="182">
                  <c:v>133.52971839306042</c:v>
                </c:pt>
                <c:pt idx="183">
                  <c:v>170.60109225273663</c:v>
                </c:pt>
                <c:pt idx="184">
                  <c:v>193.67246611241285</c:v>
                </c:pt>
                <c:pt idx="185">
                  <c:v>245.74383997208906</c:v>
                </c:pt>
                <c:pt idx="186">
                  <c:v>221.81521383176528</c:v>
                </c:pt>
                <c:pt idx="187">
                  <c:v>265.88658769144172</c:v>
                </c:pt>
                <c:pt idx="188">
                  <c:v>251.95796155111793</c:v>
                </c:pt>
                <c:pt idx="189">
                  <c:v>296.02933541079415</c:v>
                </c:pt>
                <c:pt idx="190">
                  <c:v>374.10070927047036</c:v>
                </c:pt>
                <c:pt idx="191">
                  <c:v>436.17208313014658</c:v>
                </c:pt>
                <c:pt idx="192">
                  <c:v>436.24345698982279</c:v>
                </c:pt>
                <c:pt idx="193">
                  <c:v>461.314830849499</c:v>
                </c:pt>
                <c:pt idx="194">
                  <c:v>521.38620470917544</c:v>
                </c:pt>
                <c:pt idx="195">
                  <c:v>630.45757856885166</c:v>
                </c:pt>
                <c:pt idx="196">
                  <c:v>637.52895242852787</c:v>
                </c:pt>
                <c:pt idx="197">
                  <c:v>741.60032628820409</c:v>
                </c:pt>
                <c:pt idx="198">
                  <c:v>768.6717001478803</c:v>
                </c:pt>
                <c:pt idx="199">
                  <c:v>905.74307400755652</c:v>
                </c:pt>
                <c:pt idx="200">
                  <c:v>939.81444786723296</c:v>
                </c:pt>
                <c:pt idx="201">
                  <c:v>1031.8858217269092</c:v>
                </c:pt>
                <c:pt idx="202">
                  <c:v>1083.9571955865854</c:v>
                </c:pt>
                <c:pt idx="203">
                  <c:v>1119.0285694462616</c:v>
                </c:pt>
                <c:pt idx="204">
                  <c:v>1154.0999433059378</c:v>
                </c:pt>
                <c:pt idx="205">
                  <c:v>1243.171317165614</c:v>
                </c:pt>
                <c:pt idx="206">
                  <c:v>1341.2426910252902</c:v>
                </c:pt>
                <c:pt idx="207">
                  <c:v>1371.3140648849667</c:v>
                </c:pt>
                <c:pt idx="208">
                  <c:v>1449.3854387446429</c:v>
                </c:pt>
                <c:pt idx="209">
                  <c:v>1435.4568126043191</c:v>
                </c:pt>
                <c:pt idx="210">
                  <c:v>1471.5281864639953</c:v>
                </c:pt>
                <c:pt idx="211">
                  <c:v>1506.5995603236715</c:v>
                </c:pt>
                <c:pt idx="212">
                  <c:v>1481.6709341833478</c:v>
                </c:pt>
                <c:pt idx="213">
                  <c:v>1537.7423080430242</c:v>
                </c:pt>
                <c:pt idx="214">
                  <c:v>1502.8136819027004</c:v>
                </c:pt>
                <c:pt idx="215">
                  <c:v>1441.8850557623766</c:v>
                </c:pt>
                <c:pt idx="216">
                  <c:v>1528.9564296220528</c:v>
                </c:pt>
                <c:pt idx="217">
                  <c:v>1407.0278034817291</c:v>
                </c:pt>
                <c:pt idx="218">
                  <c:v>1417.0991773414053</c:v>
                </c:pt>
                <c:pt idx="219">
                  <c:v>1430.1705512010815</c:v>
                </c:pt>
                <c:pt idx="220">
                  <c:v>1381.2419250607579</c:v>
                </c:pt>
                <c:pt idx="221">
                  <c:v>1284.3132989204341</c:v>
                </c:pt>
                <c:pt idx="222">
                  <c:v>1187.3846727801103</c:v>
                </c:pt>
                <c:pt idx="223">
                  <c:v>1139.4560466397866</c:v>
                </c:pt>
                <c:pt idx="224">
                  <c:v>1061.5274204994628</c:v>
                </c:pt>
                <c:pt idx="225">
                  <c:v>1033.598794359139</c:v>
                </c:pt>
                <c:pt idx="226">
                  <c:v>996.67016821881543</c:v>
                </c:pt>
                <c:pt idx="227">
                  <c:v>858.74154207849165</c:v>
                </c:pt>
                <c:pt idx="228">
                  <c:v>840.81291593816786</c:v>
                </c:pt>
                <c:pt idx="229">
                  <c:v>752.88428979784408</c:v>
                </c:pt>
                <c:pt idx="230">
                  <c:v>761.95566365752029</c:v>
                </c:pt>
                <c:pt idx="231">
                  <c:v>654.0270375171965</c:v>
                </c:pt>
                <c:pt idx="232">
                  <c:v>595.09841137687272</c:v>
                </c:pt>
                <c:pt idx="233">
                  <c:v>585.16978523654916</c:v>
                </c:pt>
                <c:pt idx="234">
                  <c:v>525.24115909622537</c:v>
                </c:pt>
                <c:pt idx="235">
                  <c:v>477.31253295590159</c:v>
                </c:pt>
                <c:pt idx="236">
                  <c:v>431.3839068155778</c:v>
                </c:pt>
                <c:pt idx="237">
                  <c:v>428.45528067525402</c:v>
                </c:pt>
                <c:pt idx="238">
                  <c:v>328.52665453493023</c:v>
                </c:pt>
                <c:pt idx="239">
                  <c:v>289.59802839460667</c:v>
                </c:pt>
                <c:pt idx="240">
                  <c:v>292.66940225428289</c:v>
                </c:pt>
                <c:pt idx="241">
                  <c:v>284.7407761139591</c:v>
                </c:pt>
                <c:pt idx="242">
                  <c:v>251.81214997363531</c:v>
                </c:pt>
                <c:pt idx="243">
                  <c:v>204.88352383331153</c:v>
                </c:pt>
                <c:pt idx="244">
                  <c:v>232.95489769298774</c:v>
                </c:pt>
                <c:pt idx="245">
                  <c:v>215.02627155266396</c:v>
                </c:pt>
                <c:pt idx="246">
                  <c:v>168.0976454123404</c:v>
                </c:pt>
                <c:pt idx="247">
                  <c:v>171.16901927201661</c:v>
                </c:pt>
                <c:pt idx="248">
                  <c:v>168.24039313169283</c:v>
                </c:pt>
                <c:pt idx="249">
                  <c:v>130.31176699136904</c:v>
                </c:pt>
                <c:pt idx="250">
                  <c:v>127.38314085104525</c:v>
                </c:pt>
                <c:pt idx="251">
                  <c:v>114.45451471072147</c:v>
                </c:pt>
                <c:pt idx="252">
                  <c:v>132.52588857039791</c:v>
                </c:pt>
                <c:pt idx="253">
                  <c:v>118.59726243007412</c:v>
                </c:pt>
                <c:pt idx="254">
                  <c:v>94.668636289750339</c:v>
                </c:pt>
                <c:pt idx="255">
                  <c:v>78.740010149426553</c:v>
                </c:pt>
                <c:pt idx="256">
                  <c:v>70.811384009102767</c:v>
                </c:pt>
                <c:pt idx="257">
                  <c:v>82.882757868778981</c:v>
                </c:pt>
                <c:pt idx="258">
                  <c:v>86.954131728455195</c:v>
                </c:pt>
                <c:pt idx="259">
                  <c:v>81.025505588131637</c:v>
                </c:pt>
                <c:pt idx="260">
                  <c:v>63.096879447807851</c:v>
                </c:pt>
                <c:pt idx="261">
                  <c:v>55.168253307484065</c:v>
                </c:pt>
                <c:pt idx="262">
                  <c:v>56.239627167160279</c:v>
                </c:pt>
                <c:pt idx="263">
                  <c:v>72.311001026836493</c:v>
                </c:pt>
                <c:pt idx="264">
                  <c:v>35.382374886512707</c:v>
                </c:pt>
                <c:pt idx="265">
                  <c:v>33.453748746189149</c:v>
                </c:pt>
                <c:pt idx="266">
                  <c:v>55.525122605865363</c:v>
                </c:pt>
                <c:pt idx="267">
                  <c:v>46.596496465541577</c:v>
                </c:pt>
                <c:pt idx="268">
                  <c:v>42.667870325217791</c:v>
                </c:pt>
                <c:pt idx="269">
                  <c:v>40.739244184894005</c:v>
                </c:pt>
                <c:pt idx="270">
                  <c:v>37.810618044570219</c:v>
                </c:pt>
                <c:pt idx="271">
                  <c:v>28.881991904246433</c:v>
                </c:pt>
                <c:pt idx="272">
                  <c:v>33.953365763922875</c:v>
                </c:pt>
                <c:pt idx="273">
                  <c:v>28.024739623599089</c:v>
                </c:pt>
                <c:pt idx="274">
                  <c:v>29.096113483275303</c:v>
                </c:pt>
                <c:pt idx="275">
                  <c:v>21.167487342951517</c:v>
                </c:pt>
                <c:pt idx="276">
                  <c:v>34.238861202627731</c:v>
                </c:pt>
                <c:pt idx="277">
                  <c:v>21.310235062303946</c:v>
                </c:pt>
                <c:pt idx="278">
                  <c:v>13.381608921980387</c:v>
                </c:pt>
                <c:pt idx="279">
                  <c:v>12.452982781656601</c:v>
                </c:pt>
                <c:pt idx="280">
                  <c:v>13.524356641332815</c:v>
                </c:pt>
                <c:pt idx="281">
                  <c:v>23.595730501009029</c:v>
                </c:pt>
                <c:pt idx="282">
                  <c:v>18.667104360685244</c:v>
                </c:pt>
                <c:pt idx="283">
                  <c:v>17.738478220361458</c:v>
                </c:pt>
                <c:pt idx="284">
                  <c:v>7.8098520800376718</c:v>
                </c:pt>
                <c:pt idx="285">
                  <c:v>12.881225939714113</c:v>
                </c:pt>
                <c:pt idx="286">
                  <c:v>10.952599799390327</c:v>
                </c:pt>
                <c:pt idx="287">
                  <c:v>23.023973659066542</c:v>
                </c:pt>
                <c:pt idx="288">
                  <c:v>23.095347518742756</c:v>
                </c:pt>
                <c:pt idx="289">
                  <c:v>19.16672137841897</c:v>
                </c:pt>
                <c:pt idx="290">
                  <c:v>2.238095238095184</c:v>
                </c:pt>
                <c:pt idx="291">
                  <c:v>11.309469097771625</c:v>
                </c:pt>
                <c:pt idx="292">
                  <c:v>10.38084295744784</c:v>
                </c:pt>
                <c:pt idx="293">
                  <c:v>24.452216817124054</c:v>
                </c:pt>
                <c:pt idx="294">
                  <c:v>-3.4764093231997322</c:v>
                </c:pt>
                <c:pt idx="295">
                  <c:v>13.594964536476482</c:v>
                </c:pt>
                <c:pt idx="296">
                  <c:v>9.6663383961526961</c:v>
                </c:pt>
                <c:pt idx="297">
                  <c:v>14.73771225582891</c:v>
                </c:pt>
                <c:pt idx="298">
                  <c:v>15.809086115505352</c:v>
                </c:pt>
                <c:pt idx="299">
                  <c:v>30.880459975181566</c:v>
                </c:pt>
                <c:pt idx="300">
                  <c:v>12.95183383485778</c:v>
                </c:pt>
                <c:pt idx="301">
                  <c:v>9.0232076945339941</c:v>
                </c:pt>
                <c:pt idx="302">
                  <c:v>18.094581554210208</c:v>
                </c:pt>
                <c:pt idx="303">
                  <c:v>16.165955413886422</c:v>
                </c:pt>
                <c:pt idx="304">
                  <c:v>19.237329273562864</c:v>
                </c:pt>
                <c:pt idx="305">
                  <c:v>8.3087031332390779</c:v>
                </c:pt>
                <c:pt idx="306">
                  <c:v>9.3800769929152921</c:v>
                </c:pt>
                <c:pt idx="307">
                  <c:v>19.451450852591506</c:v>
                </c:pt>
                <c:pt idx="308">
                  <c:v>28.52282471226772</c:v>
                </c:pt>
                <c:pt idx="309">
                  <c:v>12.594198571943934</c:v>
                </c:pt>
                <c:pt idx="310">
                  <c:v>32.665572431620149</c:v>
                </c:pt>
                <c:pt idx="311">
                  <c:v>-0.26305370870340994</c:v>
                </c:pt>
                <c:pt idx="312">
                  <c:v>13.808320150972804</c:v>
                </c:pt>
                <c:pt idx="313">
                  <c:v>21.879694010649018</c:v>
                </c:pt>
                <c:pt idx="314">
                  <c:v>10.951067870325232</c:v>
                </c:pt>
                <c:pt idx="315">
                  <c:v>7.0224417300014466</c:v>
                </c:pt>
                <c:pt idx="316">
                  <c:v>20.093815589677661</c:v>
                </c:pt>
                <c:pt idx="317">
                  <c:v>6.1651894493541022</c:v>
                </c:pt>
                <c:pt idx="318">
                  <c:v>14.236563309030316</c:v>
                </c:pt>
                <c:pt idx="319">
                  <c:v>17.30793716870653</c:v>
                </c:pt>
                <c:pt idx="320">
                  <c:v>13.379311028382745</c:v>
                </c:pt>
                <c:pt idx="321">
                  <c:v>14.450684888058959</c:v>
                </c:pt>
                <c:pt idx="322">
                  <c:v>1.5220587477351728</c:v>
                </c:pt>
                <c:pt idx="323">
                  <c:v>10.593432607411387</c:v>
                </c:pt>
                <c:pt idx="324">
                  <c:v>18.664806467087828</c:v>
                </c:pt>
                <c:pt idx="325">
                  <c:v>-5.2638196732359575</c:v>
                </c:pt>
                <c:pt idx="326">
                  <c:v>15.807554186440257</c:v>
                </c:pt>
                <c:pt idx="327">
                  <c:v>5.8789280461164708</c:v>
                </c:pt>
                <c:pt idx="328">
                  <c:v>13.950301905792685</c:v>
                </c:pt>
                <c:pt idx="329">
                  <c:v>2.1675765468899044E-2</c:v>
                </c:pt>
                <c:pt idx="330">
                  <c:v>-1.9069503748546595</c:v>
                </c:pt>
                <c:pt idx="331">
                  <c:v>0.16442348482155467</c:v>
                </c:pt>
                <c:pt idx="332">
                  <c:v>22.235797344497769</c:v>
                </c:pt>
                <c:pt idx="333">
                  <c:v>3.3071712041739829</c:v>
                </c:pt>
                <c:pt idx="334">
                  <c:v>18.378545063850197</c:v>
                </c:pt>
                <c:pt idx="335">
                  <c:v>2.4499189235264112</c:v>
                </c:pt>
                <c:pt idx="336">
                  <c:v>9.5212927832026253</c:v>
                </c:pt>
                <c:pt idx="337">
                  <c:v>-0.40733335712093321</c:v>
                </c:pt>
                <c:pt idx="338">
                  <c:v>-5.3359594974447191</c:v>
                </c:pt>
                <c:pt idx="339">
                  <c:v>13.735414362231495</c:v>
                </c:pt>
                <c:pt idx="340">
                  <c:v>-0.19321177809229084</c:v>
                </c:pt>
                <c:pt idx="341">
                  <c:v>13.878162081583923</c:v>
                </c:pt>
                <c:pt idx="342">
                  <c:v>5.9495359412601374</c:v>
                </c:pt>
                <c:pt idx="343">
                  <c:v>-4.9790901990634211</c:v>
                </c:pt>
                <c:pt idx="344">
                  <c:v>2.092283660612793</c:v>
                </c:pt>
                <c:pt idx="345">
                  <c:v>4.1636575202890072</c:v>
                </c:pt>
                <c:pt idx="346">
                  <c:v>0.23503137996522128</c:v>
                </c:pt>
                <c:pt idx="347">
                  <c:v>3.3064052396414354</c:v>
                </c:pt>
                <c:pt idx="348">
                  <c:v>7.3777790993176495</c:v>
                </c:pt>
                <c:pt idx="349">
                  <c:v>13.449152958993864</c:v>
                </c:pt>
                <c:pt idx="350">
                  <c:v>12.520526818670305</c:v>
                </c:pt>
                <c:pt idx="351">
                  <c:v>12.591900678346519</c:v>
                </c:pt>
                <c:pt idx="352">
                  <c:v>36.663274538022733</c:v>
                </c:pt>
                <c:pt idx="353">
                  <c:v>18.734648397698948</c:v>
                </c:pt>
                <c:pt idx="354">
                  <c:v>13.806022257375162</c:v>
                </c:pt>
                <c:pt idx="355">
                  <c:v>11.877396117051376</c:v>
                </c:pt>
                <c:pt idx="356">
                  <c:v>12.948769976727817</c:v>
                </c:pt>
                <c:pt idx="357">
                  <c:v>33.020143836404031</c:v>
                </c:pt>
                <c:pt idx="358">
                  <c:v>25.091517696080246</c:v>
                </c:pt>
                <c:pt idx="359">
                  <c:v>21.16289155575646</c:v>
                </c:pt>
                <c:pt idx="360">
                  <c:v>32.234265415432674</c:v>
                </c:pt>
                <c:pt idx="361">
                  <c:v>44.305639275108888</c:v>
                </c:pt>
                <c:pt idx="362">
                  <c:v>31.377013134785102</c:v>
                </c:pt>
                <c:pt idx="363">
                  <c:v>40.448386994461544</c:v>
                </c:pt>
                <c:pt idx="364">
                  <c:v>52.519760854137758</c:v>
                </c:pt>
                <c:pt idx="365">
                  <c:v>48.591134713813972</c:v>
                </c:pt>
                <c:pt idx="366">
                  <c:v>54.662508573490186</c:v>
                </c:pt>
                <c:pt idx="367">
                  <c:v>66.7338824331664</c:v>
                </c:pt>
                <c:pt idx="368">
                  <c:v>76.805256292842614</c:v>
                </c:pt>
                <c:pt idx="369">
                  <c:v>76.876630152519056</c:v>
                </c:pt>
                <c:pt idx="370">
                  <c:v>64.94800401219527</c:v>
                </c:pt>
                <c:pt idx="371">
                  <c:v>94.019377871871484</c:v>
                </c:pt>
                <c:pt idx="372">
                  <c:v>106.0907517315477</c:v>
                </c:pt>
                <c:pt idx="373">
                  <c:v>103.16212559122391</c:v>
                </c:pt>
                <c:pt idx="374">
                  <c:v>92.233499450900126</c:v>
                </c:pt>
                <c:pt idx="375">
                  <c:v>92.30487331057634</c:v>
                </c:pt>
                <c:pt idx="376">
                  <c:v>106.37624717025278</c:v>
                </c:pt>
                <c:pt idx="377">
                  <c:v>115.447621029929</c:v>
                </c:pt>
                <c:pt idx="378">
                  <c:v>106.51899488960521</c:v>
                </c:pt>
                <c:pt idx="379">
                  <c:v>134.59036874928142</c:v>
                </c:pt>
                <c:pt idx="380">
                  <c:v>129.66174260895764</c:v>
                </c:pt>
                <c:pt idx="381">
                  <c:v>93.733116468633852</c:v>
                </c:pt>
                <c:pt idx="382">
                  <c:v>129.80449032831029</c:v>
                </c:pt>
                <c:pt idx="383">
                  <c:v>125.87586418798651</c:v>
                </c:pt>
                <c:pt idx="384">
                  <c:v>121.94723804766272</c:v>
                </c:pt>
                <c:pt idx="385">
                  <c:v>135.01861190733894</c:v>
                </c:pt>
                <c:pt idx="386">
                  <c:v>114.08998576701515</c:v>
                </c:pt>
                <c:pt idx="387">
                  <c:v>110.16135962669136</c:v>
                </c:pt>
                <c:pt idx="388">
                  <c:v>93.232733486367579</c:v>
                </c:pt>
                <c:pt idx="389">
                  <c:v>106.30410734604402</c:v>
                </c:pt>
                <c:pt idx="390">
                  <c:v>117.37548120572023</c:v>
                </c:pt>
                <c:pt idx="391">
                  <c:v>82.446855065396448</c:v>
                </c:pt>
                <c:pt idx="392">
                  <c:v>120.51822892507266</c:v>
                </c:pt>
                <c:pt idx="393">
                  <c:v>117.58960278474888</c:v>
                </c:pt>
                <c:pt idx="394">
                  <c:v>110.66097664442509</c:v>
                </c:pt>
                <c:pt idx="395">
                  <c:v>123.73235050410153</c:v>
                </c:pt>
                <c:pt idx="396">
                  <c:v>108.80372436377775</c:v>
                </c:pt>
                <c:pt idx="397">
                  <c:v>91.875098223453961</c:v>
                </c:pt>
                <c:pt idx="398">
                  <c:v>103.94647208313017</c:v>
                </c:pt>
                <c:pt idx="399">
                  <c:v>88.017845942806389</c:v>
                </c:pt>
                <c:pt idx="400">
                  <c:v>74.089219802482603</c:v>
                </c:pt>
                <c:pt idx="401">
                  <c:v>106.16059366215882</c:v>
                </c:pt>
                <c:pt idx="402">
                  <c:v>83.231967521835259</c:v>
                </c:pt>
                <c:pt idx="403">
                  <c:v>87.303341381511473</c:v>
                </c:pt>
                <c:pt idx="404">
                  <c:v>100.37471524118769</c:v>
                </c:pt>
                <c:pt idx="405">
                  <c:v>100.4460891008639</c:v>
                </c:pt>
                <c:pt idx="406">
                  <c:v>88.517462960540115</c:v>
                </c:pt>
                <c:pt idx="407">
                  <c:v>101.58883682021633</c:v>
                </c:pt>
                <c:pt idx="408">
                  <c:v>110.66021067989277</c:v>
                </c:pt>
                <c:pt idx="409">
                  <c:v>102.73158453956898</c:v>
                </c:pt>
                <c:pt idx="410">
                  <c:v>91.802958399245199</c:v>
                </c:pt>
                <c:pt idx="411">
                  <c:v>101.87433225892141</c:v>
                </c:pt>
                <c:pt idx="412">
                  <c:v>115.94570611859763</c:v>
                </c:pt>
                <c:pt idx="413">
                  <c:v>93.017079978273841</c:v>
                </c:pt>
                <c:pt idx="414">
                  <c:v>107.08845383795006</c:v>
                </c:pt>
                <c:pt idx="415">
                  <c:v>93.159827697626497</c:v>
                </c:pt>
                <c:pt idx="416">
                  <c:v>126.23120155730271</c:v>
                </c:pt>
                <c:pt idx="417">
                  <c:v>90.302575416978925</c:v>
                </c:pt>
                <c:pt idx="418">
                  <c:v>100.37394927665514</c:v>
                </c:pt>
                <c:pt idx="419">
                  <c:v>103.44532313633135</c:v>
                </c:pt>
                <c:pt idx="420">
                  <c:v>78.516696996007568</c:v>
                </c:pt>
                <c:pt idx="421">
                  <c:v>101.58807085568401</c:v>
                </c:pt>
                <c:pt idx="422">
                  <c:v>86.659444715360223</c:v>
                </c:pt>
                <c:pt idx="423">
                  <c:v>79.730818575036437</c:v>
                </c:pt>
                <c:pt idx="424">
                  <c:v>59.802192434712651</c:v>
                </c:pt>
                <c:pt idx="425">
                  <c:v>85.873566294388866</c:v>
                </c:pt>
                <c:pt idx="426">
                  <c:v>74.94494015406508</c:v>
                </c:pt>
                <c:pt idx="427">
                  <c:v>75.016314013741521</c:v>
                </c:pt>
                <c:pt idx="428">
                  <c:v>74.087687873417735</c:v>
                </c:pt>
                <c:pt idx="429">
                  <c:v>59.159061733093949</c:v>
                </c:pt>
                <c:pt idx="430">
                  <c:v>67.230435592770164</c:v>
                </c:pt>
                <c:pt idx="431">
                  <c:v>58.301809452446378</c:v>
                </c:pt>
                <c:pt idx="432">
                  <c:v>44.373183312122592</c:v>
                </c:pt>
                <c:pt idx="433">
                  <c:v>43.444557171798806</c:v>
                </c:pt>
                <c:pt idx="434">
                  <c:v>48.515931031475247</c:v>
                </c:pt>
                <c:pt idx="435">
                  <c:v>37.587304891151462</c:v>
                </c:pt>
                <c:pt idx="436">
                  <c:v>35.658678750827676</c:v>
                </c:pt>
                <c:pt idx="437">
                  <c:v>39.73005261050389</c:v>
                </c:pt>
                <c:pt idx="438">
                  <c:v>46.801426470180104</c:v>
                </c:pt>
                <c:pt idx="439">
                  <c:v>26.872800329856318</c:v>
                </c:pt>
                <c:pt idx="440">
                  <c:v>24.94417418953276</c:v>
                </c:pt>
                <c:pt idx="441">
                  <c:v>32.015548049208974</c:v>
                </c:pt>
                <c:pt idx="442">
                  <c:v>22.086921908885188</c:v>
                </c:pt>
                <c:pt idx="443">
                  <c:v>14.158295768561402</c:v>
                </c:pt>
                <c:pt idx="444">
                  <c:v>18.229669628237616</c:v>
                </c:pt>
                <c:pt idx="445">
                  <c:v>21.30104348791383</c:v>
                </c:pt>
                <c:pt idx="446">
                  <c:v>13.372417347590044</c:v>
                </c:pt>
                <c:pt idx="447">
                  <c:v>11.443791207266486</c:v>
                </c:pt>
                <c:pt idx="448">
                  <c:v>11.5151650669427</c:v>
                </c:pt>
                <c:pt idx="449">
                  <c:v>8.586538926618914</c:v>
                </c:pt>
                <c:pt idx="450">
                  <c:v>4.6579127862951282</c:v>
                </c:pt>
                <c:pt idx="451">
                  <c:v>22.729286645971342</c:v>
                </c:pt>
                <c:pt idx="452">
                  <c:v>6.8006605056475564</c:v>
                </c:pt>
                <c:pt idx="453">
                  <c:v>9.8720343653239979</c:v>
                </c:pt>
                <c:pt idx="454">
                  <c:v>13.943408225000212</c:v>
                </c:pt>
                <c:pt idx="455">
                  <c:v>21.014782084676426</c:v>
                </c:pt>
                <c:pt idx="456">
                  <c:v>7.0861559443526403</c:v>
                </c:pt>
                <c:pt idx="457">
                  <c:v>13.157529804028854</c:v>
                </c:pt>
                <c:pt idx="458">
                  <c:v>-1.7710963362949315</c:v>
                </c:pt>
                <c:pt idx="459">
                  <c:v>0.30027752338128266</c:v>
                </c:pt>
                <c:pt idx="460">
                  <c:v>1.3716513830577242</c:v>
                </c:pt>
                <c:pt idx="461">
                  <c:v>7.4430252427339383</c:v>
                </c:pt>
                <c:pt idx="462">
                  <c:v>-1.4856008975898476</c:v>
                </c:pt>
                <c:pt idx="463">
                  <c:v>3.5857729620863665</c:v>
                </c:pt>
                <c:pt idx="464">
                  <c:v>6.6571468217625807</c:v>
                </c:pt>
                <c:pt idx="465">
                  <c:v>1.7285206814387948</c:v>
                </c:pt>
                <c:pt idx="466">
                  <c:v>-1.2001054588847637</c:v>
                </c:pt>
                <c:pt idx="467">
                  <c:v>-11.12873159920855</c:v>
                </c:pt>
                <c:pt idx="468">
                  <c:v>-4.0573577395323355</c:v>
                </c:pt>
                <c:pt idx="469">
                  <c:v>4.0140161201438787</c:v>
                </c:pt>
                <c:pt idx="470">
                  <c:v>8.5389979820092776E-2</c:v>
                </c:pt>
                <c:pt idx="471">
                  <c:v>-5.8432361605036931</c:v>
                </c:pt>
                <c:pt idx="472">
                  <c:v>3.228137699172521</c:v>
                </c:pt>
                <c:pt idx="473">
                  <c:v>1.2995115588489625</c:v>
                </c:pt>
                <c:pt idx="474">
                  <c:v>7.3708854185251766</c:v>
                </c:pt>
                <c:pt idx="475">
                  <c:v>-0.55774072179860923</c:v>
                </c:pt>
                <c:pt idx="476">
                  <c:v>0.5136331378776049</c:v>
                </c:pt>
                <c:pt idx="477">
                  <c:v>-0.41499300244618098</c:v>
                </c:pt>
                <c:pt idx="478">
                  <c:v>-1.3436191427699669</c:v>
                </c:pt>
                <c:pt idx="479">
                  <c:v>3.7277547169064746</c:v>
                </c:pt>
                <c:pt idx="480">
                  <c:v>-1.2008714234173112</c:v>
                </c:pt>
                <c:pt idx="481">
                  <c:v>3.8705024362589029</c:v>
                </c:pt>
                <c:pt idx="482">
                  <c:v>-1.058123704064883</c:v>
                </c:pt>
                <c:pt idx="483">
                  <c:v>-2.9867498443886689</c:v>
                </c:pt>
                <c:pt idx="484">
                  <c:v>1.0846240152875453</c:v>
                </c:pt>
                <c:pt idx="485">
                  <c:v>10.155997874963759</c:v>
                </c:pt>
                <c:pt idx="486">
                  <c:v>3.2273717346402009</c:v>
                </c:pt>
                <c:pt idx="487">
                  <c:v>1.298745594316415</c:v>
                </c:pt>
                <c:pt idx="488">
                  <c:v>-0.62988054600737087</c:v>
                </c:pt>
                <c:pt idx="489">
                  <c:v>-1.5585066863311567</c:v>
                </c:pt>
                <c:pt idx="490">
                  <c:v>-8.4871328266549426</c:v>
                </c:pt>
                <c:pt idx="491">
                  <c:v>0.58424103302127151</c:v>
                </c:pt>
                <c:pt idx="492">
                  <c:v>9.655614892697713</c:v>
                </c:pt>
                <c:pt idx="493">
                  <c:v>-5.2730112476260729</c:v>
                </c:pt>
                <c:pt idx="494">
                  <c:v>-0.20163738794985875</c:v>
                </c:pt>
                <c:pt idx="495">
                  <c:v>-3.1302635282736446</c:v>
                </c:pt>
                <c:pt idx="496">
                  <c:v>-5.0588896685974305</c:v>
                </c:pt>
                <c:pt idx="497">
                  <c:v>1.2484191078783624E-2</c:v>
                </c:pt>
                <c:pt idx="498">
                  <c:v>-3.9161419492450023</c:v>
                </c:pt>
                <c:pt idx="499">
                  <c:v>2.1552319104314392</c:v>
                </c:pt>
                <c:pt idx="500">
                  <c:v>1.2266057701076534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43-464B-A01D-2892C0FFEB65}"/>
            </c:ext>
          </c:extLst>
        </c:ser>
        <c:ser>
          <c:idx val="1"/>
          <c:order val="2"/>
          <c:tx>
            <c:v>Gauss1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A750CR!$F$12:$F$512</c:f>
              <c:numCache>
                <c:formatCode>General</c:formatCode>
                <c:ptCount val="501"/>
                <c:pt idx="0">
                  <c:v>1.0669246222132979E-54</c:v>
                </c:pt>
                <c:pt idx="1">
                  <c:v>3.657836372163381E-54</c:v>
                </c:pt>
                <c:pt idx="2">
                  <c:v>1.2468036923877212E-53</c:v>
                </c:pt>
                <c:pt idx="3">
                  <c:v>4.2252767009413917E-53</c:v>
                </c:pt>
                <c:pt idx="4">
                  <c:v>1.4236246507927575E-52</c:v>
                </c:pt>
                <c:pt idx="5">
                  <c:v>4.7689098571608637E-52</c:v>
                </c:pt>
                <c:pt idx="6">
                  <c:v>1.5882760853466384E-51</c:v>
                </c:pt>
                <c:pt idx="7">
                  <c:v>5.2591571661857731E-51</c:v>
                </c:pt>
                <c:pt idx="8">
                  <c:v>1.7313687391608546E-50</c:v>
                </c:pt>
                <c:pt idx="9">
                  <c:v>5.6669093227471373E-50</c:v>
                </c:pt>
                <c:pt idx="10">
                  <c:v>1.8441074593265178E-49</c:v>
                </c:pt>
                <c:pt idx="11">
                  <c:v>5.9663600086940494E-49</c:v>
                </c:pt>
                <c:pt idx="12">
                  <c:v>1.9191810862310474E-48</c:v>
                </c:pt>
                <c:pt idx="13">
                  <c:v>6.1377009501192705E-48</c:v>
                </c:pt>
                <c:pt idx="14">
                  <c:v>1.9515458675872058E-47</c:v>
                </c:pt>
                <c:pt idx="15">
                  <c:v>6.1692883750979683E-47</c:v>
                </c:pt>
                <c:pt idx="16">
                  <c:v>1.9389858904593452E-46</c:v>
                </c:pt>
                <c:pt idx="17">
                  <c:v>6.0589517753346254E-46</c:v>
                </c:pt>
                <c:pt idx="18">
                  <c:v>1.8823640168411583E-45</c:v>
                </c:pt>
                <c:pt idx="19">
                  <c:v>5.814240583286157E-45</c:v>
                </c:pt>
                <c:pt idx="20">
                  <c:v>1.7855238410778418E-44</c:v>
                </c:pt>
                <c:pt idx="21">
                  <c:v>5.4515698144275997E-44</c:v>
                </c:pt>
                <c:pt idx="22">
                  <c:v>1.6548581467337478E-43</c:v>
                </c:pt>
                <c:pt idx="23">
                  <c:v>4.9943990100876248E-43</c:v>
                </c:pt>
                <c:pt idx="24">
                  <c:v>1.4986111820767824E-42</c:v>
                </c:pt>
                <c:pt idx="25">
                  <c:v>4.4707251495775696E-42</c:v>
                </c:pt>
                <c:pt idx="26">
                  <c:v>1.3260205146726364E-41</c:v>
                </c:pt>
                <c:pt idx="27">
                  <c:v>3.9102613407699475E-41</c:v>
                </c:pt>
                <c:pt idx="28">
                  <c:v>1.1464222198454807E-40</c:v>
                </c:pt>
                <c:pt idx="29">
                  <c:v>3.3416939700945215E-40</c:v>
                </c:pt>
                <c:pt idx="30">
                  <c:v>9.6843845125310426E-40</c:v>
                </c:pt>
                <c:pt idx="31">
                  <c:v>2.7903626071193389E-39</c:v>
                </c:pt>
                <c:pt idx="32">
                  <c:v>7.9934181406205269E-39</c:v>
                </c:pt>
                <c:pt idx="33">
                  <c:v>2.2766050220499627E-38</c:v>
                </c:pt>
                <c:pt idx="34">
                  <c:v>6.4465316129651604E-38</c:v>
                </c:pt>
                <c:pt idx="35">
                  <c:v>1.814879576261638E-37</c:v>
                </c:pt>
                <c:pt idx="36">
                  <c:v>5.0798721178658168E-37</c:v>
                </c:pt>
                <c:pt idx="37">
                  <c:v>1.41364712677594E-36</c:v>
                </c:pt>
                <c:pt idx="38">
                  <c:v>3.9112224736718874E-36</c:v>
                </c:pt>
                <c:pt idx="39">
                  <c:v>1.0758885707423006E-35</c:v>
                </c:pt>
                <c:pt idx="40">
                  <c:v>2.9424245654441187E-35</c:v>
                </c:pt>
                <c:pt idx="41">
                  <c:v>8.0006754016410903E-35</c:v>
                </c:pt>
                <c:pt idx="42">
                  <c:v>2.1628740667841195E-34</c:v>
                </c:pt>
                <c:pt idx="43">
                  <c:v>5.8132511391693198E-34</c:v>
                </c:pt>
                <c:pt idx="44">
                  <c:v>1.5534247017133172E-33</c:v>
                </c:pt>
                <c:pt idx="45">
                  <c:v>4.1270962521391318E-33</c:v>
                </c:pt>
                <c:pt idx="46">
                  <c:v>1.0901399562116736E-32</c:v>
                </c:pt>
                <c:pt idx="47">
                  <c:v>2.8628802830306061E-32</c:v>
                </c:pt>
                <c:pt idx="48">
                  <c:v>7.4749344166155533E-32</c:v>
                </c:pt>
                <c:pt idx="49">
                  <c:v>1.9404160362359412E-31</c:v>
                </c:pt>
                <c:pt idx="50">
                  <c:v>5.0080146776944473E-31</c:v>
                </c:pt>
                <c:pt idx="51">
                  <c:v>1.2850487408199022E-30</c:v>
                </c:pt>
                <c:pt idx="52">
                  <c:v>3.2783617740436452E-30</c:v>
                </c:pt>
                <c:pt idx="53">
                  <c:v>8.3152904463462328E-30</c:v>
                </c:pt>
                <c:pt idx="54">
                  <c:v>2.0969169922497076E-29</c:v>
                </c:pt>
                <c:pt idx="55">
                  <c:v>5.2573673539907583E-29</c:v>
                </c:pt>
                <c:pt idx="56">
                  <c:v>1.3105049886230392E-28</c:v>
                </c:pt>
                <c:pt idx="57">
                  <c:v>3.2478226212658488E-28</c:v>
                </c:pt>
                <c:pt idx="58">
                  <c:v>8.0025647297024255E-28</c:v>
                </c:pt>
                <c:pt idx="59">
                  <c:v>1.960421055865836E-27</c:v>
                </c:pt>
                <c:pt idx="60">
                  <c:v>4.774773672362131E-27</c:v>
                </c:pt>
                <c:pt idx="61">
                  <c:v>1.1562173768181894E-26</c:v>
                </c:pt>
                <c:pt idx="62">
                  <c:v>2.7836168907872735E-26</c:v>
                </c:pt>
                <c:pt idx="63">
                  <c:v>6.6628909220781904E-26</c:v>
                </c:pt>
                <c:pt idx="64">
                  <c:v>1.5856203587154398E-25</c:v>
                </c:pt>
                <c:pt idx="65">
                  <c:v>3.751621297166249E-25</c:v>
                </c:pt>
                <c:pt idx="66">
                  <c:v>8.8251488924096193E-25</c:v>
                </c:pt>
                <c:pt idx="67">
                  <c:v>2.0639936620663388E-24</c:v>
                </c:pt>
                <c:pt idx="68">
                  <c:v>4.7993005385652692E-24</c:v>
                </c:pt>
                <c:pt idx="69">
                  <c:v>1.109508934527032E-23</c:v>
                </c:pt>
                <c:pt idx="70">
                  <c:v>2.5501570684279739E-23</c:v>
                </c:pt>
                <c:pt idx="71">
                  <c:v>5.8275542608091808E-23</c:v>
                </c:pt>
                <c:pt idx="72">
                  <c:v>1.3240030671021332E-22</c:v>
                </c:pt>
                <c:pt idx="73">
                  <c:v>2.9907142896784133E-22</c:v>
                </c:pt>
                <c:pt idx="74">
                  <c:v>6.7165171781010566E-22</c:v>
                </c:pt>
                <c:pt idx="75">
                  <c:v>1.4996731062342663E-21</c:v>
                </c:pt>
                <c:pt idx="76">
                  <c:v>3.3291422023877735E-21</c:v>
                </c:pt>
                <c:pt idx="77">
                  <c:v>7.3476990248018215E-21</c:v>
                </c:pt>
                <c:pt idx="78">
                  <c:v>1.6123289063808945E-20</c:v>
                </c:pt>
                <c:pt idx="79">
                  <c:v>3.5175411876659421E-20</c:v>
                </c:pt>
                <c:pt idx="80">
                  <c:v>7.6297096648980907E-20</c:v>
                </c:pt>
                <c:pt idx="81">
                  <c:v>1.6453568437375815E-19</c:v>
                </c:pt>
                <c:pt idx="82">
                  <c:v>3.527730999195757E-19</c:v>
                </c:pt>
                <c:pt idx="83">
                  <c:v>7.5199350608442217E-19</c:v>
                </c:pt>
                <c:pt idx="84">
                  <c:v>1.5937345530050173E-18</c:v>
                </c:pt>
                <c:pt idx="85">
                  <c:v>3.3581582357707754E-18</c:v>
                </c:pt>
                <c:pt idx="86">
                  <c:v>7.0350889554756347E-18</c:v>
                </c:pt>
                <c:pt idx="87">
                  <c:v>1.4652822873166903E-17</c:v>
                </c:pt>
                <c:pt idx="88">
                  <c:v>3.0342843402554784E-17</c:v>
                </c:pt>
                <c:pt idx="89">
                  <c:v>6.2470433708662681E-17</c:v>
                </c:pt>
                <c:pt idx="90">
                  <c:v>1.2787217018855225E-16</c:v>
                </c:pt>
                <c:pt idx="91">
                  <c:v>2.6023207227283514E-16</c:v>
                </c:pt>
                <c:pt idx="92">
                  <c:v>5.2653697461529909E-16</c:v>
                </c:pt>
                <c:pt idx="93">
                  <c:v>1.0592054258050743E-15</c:v>
                </c:pt>
                <c:pt idx="94">
                  <c:v>2.1184332741518035E-15</c:v>
                </c:pt>
                <c:pt idx="95">
                  <c:v>4.2124295547970101E-15</c:v>
                </c:pt>
                <c:pt idx="96">
                  <c:v>8.3278670346425836E-15</c:v>
                </c:pt>
                <c:pt idx="97">
                  <c:v>1.6368850537484792E-14</c:v>
                </c:pt>
                <c:pt idx="98">
                  <c:v>3.198790911195819E-14</c:v>
                </c:pt>
                <c:pt idx="99">
                  <c:v>6.2149378921659028E-14</c:v>
                </c:pt>
                <c:pt idx="100">
                  <c:v>1.2005244295272052E-13</c:v>
                </c:pt>
                <c:pt idx="101">
                  <c:v>2.3056239797144991E-13</c:v>
                </c:pt>
                <c:pt idx="102">
                  <c:v>4.4023972471271159E-13</c:v>
                </c:pt>
                <c:pt idx="103">
                  <c:v>8.3574395790772214E-13</c:v>
                </c:pt>
                <c:pt idx="104">
                  <c:v>1.5773952626670943E-12</c:v>
                </c:pt>
                <c:pt idx="105">
                  <c:v>2.9599957555120322E-12</c:v>
                </c:pt>
                <c:pt idx="106">
                  <c:v>5.5223625324600957E-12</c:v>
                </c:pt>
                <c:pt idx="107">
                  <c:v>1.0243349920360881E-11</c:v>
                </c:pt>
                <c:pt idx="108">
                  <c:v>1.8890453025085669E-11</c:v>
                </c:pt>
                <c:pt idx="109">
                  <c:v>3.4635862506460909E-11</c:v>
                </c:pt>
                <c:pt idx="110">
                  <c:v>6.3138303758685441E-11</c:v>
                </c:pt>
                <c:pt idx="111">
                  <c:v>1.1443083917058237E-10</c:v>
                </c:pt>
                <c:pt idx="112">
                  <c:v>2.0619423796056095E-10</c:v>
                </c:pt>
                <c:pt idx="113">
                  <c:v>3.6939689138251461E-10</c:v>
                </c:pt>
                <c:pt idx="114">
                  <c:v>6.5795049389836729E-10</c:v>
                </c:pt>
                <c:pt idx="115">
                  <c:v>1.1651355880140028E-9</c:v>
                </c:pt>
                <c:pt idx="116">
                  <c:v>2.0513652170296675E-9</c:v>
                </c:pt>
                <c:pt idx="117">
                  <c:v>3.5908128982778782E-9</c:v>
                </c:pt>
                <c:pt idx="118">
                  <c:v>6.2492203034583199E-9</c:v>
                </c:pt>
                <c:pt idx="119">
                  <c:v>1.0812899416145489E-8</c:v>
                </c:pt>
                <c:pt idx="120">
                  <c:v>1.8601234188937691E-8</c:v>
                </c:pt>
                <c:pt idx="121">
                  <c:v>3.1814465217514741E-8</c:v>
                </c:pt>
                <c:pt idx="122">
                  <c:v>5.4099190123576927E-8</c:v>
                </c:pt>
                <c:pt idx="123">
                  <c:v>9.1461889541588337E-8</c:v>
                </c:pt>
                <c:pt idx="124">
                  <c:v>1.53735032674185E-7</c:v>
                </c:pt>
                <c:pt idx="125">
                  <c:v>2.5691460229495573E-7</c:v>
                </c:pt>
                <c:pt idx="126">
                  <c:v>4.2686249942428924E-7</c:v>
                </c:pt>
                <c:pt idx="127">
                  <c:v>7.0513210112570002E-7</c:v>
                </c:pt>
                <c:pt idx="128">
                  <c:v>1.1580738075610237E-6</c:v>
                </c:pt>
                <c:pt idx="129">
                  <c:v>1.8909727105859898E-6</c:v>
                </c:pt>
                <c:pt idx="130">
                  <c:v>3.0698528111424329E-6</c:v>
                </c:pt>
                <c:pt idx="131">
                  <c:v>4.9548796937304013E-6</c:v>
                </c:pt>
                <c:pt idx="132">
                  <c:v>7.9511865803679285E-6</c:v>
                </c:pt>
                <c:pt idx="133">
                  <c:v>1.2685688544783763E-5</c:v>
                </c:pt>
                <c:pt idx="134">
                  <c:v>2.0122383137044008E-5</c:v>
                </c:pt>
                <c:pt idx="135">
                  <c:v>3.173423639844252E-5</c:v>
                </c:pt>
                <c:pt idx="136">
                  <c:v>4.9757661443438166E-5</c:v>
                </c:pt>
                <c:pt idx="137">
                  <c:v>7.7566668420477614E-5</c:v>
                </c:pt>
                <c:pt idx="138">
                  <c:v>1.2021913128929276E-4</c:v>
                </c:pt>
                <c:pt idx="139">
                  <c:v>1.8524875668276441E-4</c:v>
                </c:pt>
                <c:pt idx="140">
                  <c:v>2.8380516025841183E-4</c:v>
                </c:pt>
                <c:pt idx="141">
                  <c:v>4.322833844374922E-4</c:v>
                </c:pt>
                <c:pt idx="142">
                  <c:v>6.5463627611055456E-4</c:v>
                </c:pt>
                <c:pt idx="143">
                  <c:v>9.8563215151570315E-4</c:v>
                </c:pt>
                <c:pt idx="144">
                  <c:v>1.4754106885823085E-3</c:v>
                </c:pt>
                <c:pt idx="145">
                  <c:v>2.1958074707582554E-3</c:v>
                </c:pt>
                <c:pt idx="146">
                  <c:v>3.249068448185444E-3</c:v>
                </c:pt>
                <c:pt idx="147">
                  <c:v>4.7797670663866339E-3</c:v>
                </c:pt>
                <c:pt idx="148">
                  <c:v>6.9909770073272124E-3</c:v>
                </c:pt>
                <c:pt idx="149">
                  <c:v>1.0166051007872004E-2</c:v>
                </c:pt>
                <c:pt idx="150">
                  <c:v>1.4697719828946305E-2</c:v>
                </c:pt>
                <c:pt idx="151">
                  <c:v>2.1126663449827998E-2</c:v>
                </c:pt>
                <c:pt idx="152">
                  <c:v>3.0192225947053123E-2</c:v>
                </c:pt>
                <c:pt idx="153">
                  <c:v>4.2898550818065484E-2</c:v>
                </c:pt>
                <c:pt idx="154">
                  <c:v>6.0600105331243465E-2</c:v>
                </c:pt>
                <c:pt idx="155">
                  <c:v>8.5111335703445076E-2</c:v>
                </c:pt>
                <c:pt idx="156">
                  <c:v>0.11884603654883596</c:v>
                </c:pt>
                <c:pt idx="157">
                  <c:v>0.16499290488461865</c:v>
                </c:pt>
                <c:pt idx="158">
                  <c:v>0.22773464497450863</c:v>
                </c:pt>
                <c:pt idx="159">
                  <c:v>0.31251884397746155</c:v>
                </c:pt>
                <c:pt idx="160">
                  <c:v>0.42638958047602982</c:v>
                </c:pt>
                <c:pt idx="161">
                  <c:v>0.5783892695061198</c:v>
                </c:pt>
                <c:pt idx="162">
                  <c:v>0.78004047896915629</c:v>
                </c:pt>
                <c:pt idx="163">
                  <c:v>1.0459172430444612</c:v>
                </c:pt>
                <c:pt idx="164">
                  <c:v>1.3943145996907738</c:v>
                </c:pt>
                <c:pt idx="165">
                  <c:v>1.8480235285081714</c:v>
                </c:pt>
                <c:pt idx="166">
                  <c:v>2.4352159917318863</c:v>
                </c:pt>
                <c:pt idx="167">
                  <c:v>3.1904412171316499</c:v>
                </c:pt>
                <c:pt idx="168">
                  <c:v>4.1557295550422841</c:v>
                </c:pt>
                <c:pt idx="169">
                  <c:v>5.381794072758848</c:v>
                </c:pt>
                <c:pt idx="170">
                  <c:v>6.9293124496162566</c:v>
                </c:pt>
                <c:pt idx="171">
                  <c:v>8.8702627095900386</c:v>
                </c:pt>
                <c:pt idx="172">
                  <c:v>11.28927597478846</c:v>
                </c:pt>
                <c:pt idx="173">
                  <c:v>14.284957959387729</c:v>
                </c:pt>
                <c:pt idx="174">
                  <c:v>17.971118702227216</c:v>
                </c:pt>
                <c:pt idx="175">
                  <c:v>22.477837560583026</c:v>
                </c:pt>
                <c:pt idx="176">
                  <c:v>27.952278417442308</c:v>
                </c:pt>
                <c:pt idx="177">
                  <c:v>34.559159202456172</c:v>
                </c:pt>
                <c:pt idx="178">
                  <c:v>42.480771140925846</c:v>
                </c:pt>
                <c:pt idx="179">
                  <c:v>51.916437677697928</c:v>
                </c:pt>
                <c:pt idx="180">
                  <c:v>63.081301881346057</c:v>
                </c:pt>
                <c:pt idx="181">
                  <c:v>76.204335417302929</c:v>
                </c:pt>
                <c:pt idx="182">
                  <c:v>91.52547289732243</c:v>
                </c:pt>
                <c:pt idx="183">
                  <c:v>109.29179339802172</c:v>
                </c:pt>
                <c:pt idx="184">
                  <c:v>129.75269674678262</c:v>
                </c:pt>
                <c:pt idx="185">
                  <c:v>153.15405597581355</c:v>
                </c:pt>
                <c:pt idx="186">
                  <c:v>179.73136885339133</c:v>
                </c:pt>
                <c:pt idx="187">
                  <c:v>209.70197978072193</c:v>
                </c:pt>
                <c:pt idx="188">
                  <c:v>243.25649716676398</c:v>
                </c:pt>
                <c:pt idx="189">
                  <c:v>280.54958862870194</c:v>
                </c:pt>
                <c:pt idx="190">
                  <c:v>321.69039440200061</c:v>
                </c:pt>
                <c:pt idx="191">
                  <c:v>366.73285507008529</c:v>
                </c:pt>
                <c:pt idx="192">
                  <c:v>415.66629965583314</c:v>
                </c:pt>
                <c:pt idx="193">
                  <c:v>468.40668057497584</c:v>
                </c:pt>
                <c:pt idx="194">
                  <c:v>524.78886927766837</c:v>
                </c:pt>
                <c:pt idx="195">
                  <c:v>584.56043721473316</c:v>
                </c:pt>
                <c:pt idx="196">
                  <c:v>647.37733821597396</c:v>
                </c:pt>
                <c:pt idx="197">
                  <c:v>712.80187842124622</c:v>
                </c:pt>
                <c:pt idx="198">
                  <c:v>780.30330756867772</c:v>
                </c:pt>
                <c:pt idx="199">
                  <c:v>849.26129096758518</c:v>
                </c:pt>
                <c:pt idx="200">
                  <c:v>918.97242648433053</c:v>
                </c:pt>
                <c:pt idx="201">
                  <c:v>988.65985837787048</c:v>
                </c:pt>
                <c:pt idx="202">
                  <c:v>1057.4859142261587</c:v>
                </c:pt>
                <c:pt idx="203">
                  <c:v>1124.5675580729999</c:v>
                </c:pt>
                <c:pt idx="204">
                  <c:v>1188.9943188268467</c:v>
                </c:pt>
                <c:pt idx="205">
                  <c:v>1249.8482249798524</c:v>
                </c:pt>
                <c:pt idx="206">
                  <c:v>1306.2251621811038</c:v>
                </c:pt>
                <c:pt idx="207">
                  <c:v>1357.2569760946301</c:v>
                </c:pt>
                <c:pt idx="208">
                  <c:v>1402.1335755361299</c:v>
                </c:pt>
                <c:pt idx="209">
                  <c:v>1440.1242551304663</c:v>
                </c:pt>
                <c:pt idx="210">
                  <c:v>1470.5974560749592</c:v>
                </c:pt>
                <c:pt idx="211">
                  <c:v>1493.0382195363611</c:v>
                </c:pt>
                <c:pt idx="212">
                  <c:v>1507.0626591755336</c:v>
                </c:pt>
                <c:pt idx="213">
                  <c:v>1512.4288845872666</c:v>
                </c:pt>
                <c:pt idx="214">
                  <c:v>1509.0439413572162</c:v>
                </c:pt>
                <c:pt idx="215">
                  <c:v>1496.9664895091796</c:v>
                </c:pt>
                <c:pt idx="216">
                  <c:v>1476.405112500584</c:v>
                </c:pt>
                <c:pt idx="217">
                  <c:v>1447.7123248806379</c:v>
                </c:pt>
                <c:pt idx="218">
                  <c:v>1411.3745191613477</c:v>
                </c:pt>
                <c:pt idx="219">
                  <c:v>1367.9982524958284</c:v>
                </c:pt>
                <c:pt idx="220">
                  <c:v>1318.2934133190181</c:v>
                </c:pt>
                <c:pt idx="221">
                  <c:v>1263.0539203686519</c:v>
                </c:pt>
                <c:pt idx="222">
                  <c:v>1203.1366863373696</c:v>
                </c:pt>
                <c:pt idx="223">
                  <c:v>1139.439622643594</c:v>
                </c:pt>
                <c:pt idx="224">
                  <c:v>1072.8794693903019</c:v>
                </c:pt>
                <c:pt idx="225">
                  <c:v>1004.3702065508128</c:v>
                </c:pt>
                <c:pt idx="226">
                  <c:v>934.80274177954823</c:v>
                </c:pt>
                <c:pt idx="227">
                  <c:v>865.02648167827385</c:v>
                </c:pt>
                <c:pt idx="228">
                  <c:v>795.83328285211928</c:v>
                </c:pt>
                <c:pt idx="229">
                  <c:v>727.94415353452064</c:v>
                </c:pt>
                <c:pt idx="230">
                  <c:v>661.99894321546935</c:v>
                </c:pt>
                <c:pt idx="231">
                  <c:v>598.54912377254652</c:v>
                </c:pt>
                <c:pt idx="232">
                  <c:v>538.05363777626656</c:v>
                </c:pt>
                <c:pt idx="233">
                  <c:v>480.87767374798909</c:v>
                </c:pt>
                <c:pt idx="234">
                  <c:v>427.29412886775532</c:v>
                </c:pt>
                <c:pt idx="235">
                  <c:v>377.48744030742364</c:v>
                </c:pt>
                <c:pt idx="236">
                  <c:v>331.55940893919217</c:v>
                </c:pt>
                <c:pt idx="237">
                  <c:v>289.53660419204618</c:v>
                </c:pt>
                <c:pt idx="238">
                  <c:v>251.37892557315743</c:v>
                </c:pt>
                <c:pt idx="239">
                  <c:v>216.98890301699387</c:v>
                </c:pt>
                <c:pt idx="240">
                  <c:v>186.22134208822843</c:v>
                </c:pt>
                <c:pt idx="241">
                  <c:v>158.89295786027569</c:v>
                </c:pt>
                <c:pt idx="242">
                  <c:v>134.79168940102326</c:v>
                </c:pt>
                <c:pt idx="243">
                  <c:v>113.68544152542309</c:v>
                </c:pt>
                <c:pt idx="244">
                  <c:v>95.330058275568632</c:v>
                </c:pt>
                <c:pt idx="245">
                  <c:v>79.476390254155234</c:v>
                </c:pt>
                <c:pt idx="246">
                  <c:v>65.876372734237265</c:v>
                </c:pt>
                <c:pt idx="247">
                  <c:v>54.288081228808693</c:v>
                </c:pt>
                <c:pt idx="248">
                  <c:v>44.479774363560772</c:v>
                </c:pt>
                <c:pt idx="249">
                  <c:v>36.232969489641917</c:v>
                </c:pt>
                <c:pt idx="250">
                  <c:v>29.344624091711015</c:v>
                </c:pt>
                <c:pt idx="251">
                  <c:v>23.628515768316177</c:v>
                </c:pt>
                <c:pt idx="252">
                  <c:v>18.915925863295506</c:v>
                </c:pt>
                <c:pt idx="253">
                  <c:v>15.055737485504276</c:v>
                </c:pt>
                <c:pt idx="254">
                  <c:v>11.91405864803054</c:v>
                </c:pt>
                <c:pt idx="255">
                  <c:v>9.3734766734282875</c:v>
                </c:pt>
                <c:pt idx="256">
                  <c:v>7.3320419602226439</c:v>
                </c:pt>
                <c:pt idx="257">
                  <c:v>5.7020687574705908</c:v>
                </c:pt>
                <c:pt idx="258">
                  <c:v>4.4088287236524479</c:v>
                </c:pt>
                <c:pt idx="259">
                  <c:v>3.3892005989408913</c:v>
                </c:pt>
                <c:pt idx="260">
                  <c:v>2.5903269912067701</c:v>
                </c:pt>
                <c:pt idx="261">
                  <c:v>1.9683176044250961</c:v>
                </c:pt>
                <c:pt idx="262">
                  <c:v>1.487027609352384</c:v>
                </c:pt>
                <c:pt idx="263">
                  <c:v>1.1169305164285057</c:v>
                </c:pt>
                <c:pt idx="264">
                  <c:v>0.83409698408316446</c:v>
                </c:pt>
                <c:pt idx="265">
                  <c:v>0.6192845059693145</c:v>
                </c:pt>
                <c:pt idx="266">
                  <c:v>0.45713781420436578</c:v>
                </c:pt>
                <c:pt idx="267">
                  <c:v>0.33549600245754069</c:v>
                </c:pt>
                <c:pt idx="268">
                  <c:v>0.24479966636939432</c:v>
                </c:pt>
                <c:pt idx="269">
                  <c:v>0.1775896138118678</c:v>
                </c:pt>
                <c:pt idx="270">
                  <c:v>0.12808774309900092</c:v>
                </c:pt>
                <c:pt idx="271">
                  <c:v>9.1850358035838256E-2</c:v>
                </c:pt>
                <c:pt idx="272">
                  <c:v>6.5484332205298895E-2</c:v>
                </c:pt>
                <c:pt idx="273">
                  <c:v>4.6417016461881219E-2</c:v>
                </c:pt>
                <c:pt idx="274">
                  <c:v>3.2711488772918795E-2</c:v>
                </c:pt>
                <c:pt idx="275">
                  <c:v>2.2919580691271039E-2</c:v>
                </c:pt>
                <c:pt idx="276">
                  <c:v>1.5966006260391102E-2</c:v>
                </c:pt>
                <c:pt idx="277">
                  <c:v>1.1057811741379559E-2</c:v>
                </c:pt>
                <c:pt idx="278">
                  <c:v>7.6142188952116521E-3</c:v>
                </c:pt>
                <c:pt idx="279">
                  <c:v>5.2127247502497063E-3</c:v>
                </c:pt>
                <c:pt idx="280">
                  <c:v>3.548031755267802E-3</c:v>
                </c:pt>
                <c:pt idx="281">
                  <c:v>2.4010072555673179E-3</c:v>
                </c:pt>
                <c:pt idx="282">
                  <c:v>1.6154098108744008E-3</c:v>
                </c:pt>
                <c:pt idx="283">
                  <c:v>1.0805757805965473E-3</c:v>
                </c:pt>
                <c:pt idx="284">
                  <c:v>7.1863937974866326E-4</c:v>
                </c:pt>
                <c:pt idx="285">
                  <c:v>4.7517114913716375E-4</c:v>
                </c:pt>
                <c:pt idx="286">
                  <c:v>3.1237220641843556E-4</c:v>
                </c:pt>
                <c:pt idx="287">
                  <c:v>2.041634406505039E-4</c:v>
                </c:pt>
                <c:pt idx="288">
                  <c:v>1.3266819983181186E-4</c:v>
                </c:pt>
                <c:pt idx="289">
                  <c:v>8.5711474412130965E-5</c:v>
                </c:pt>
                <c:pt idx="290">
                  <c:v>5.5054695505184964E-5</c:v>
                </c:pt>
                <c:pt idx="291">
                  <c:v>3.5158718209141673E-5</c:v>
                </c:pt>
                <c:pt idx="292">
                  <c:v>2.2323123987115425E-5</c:v>
                </c:pt>
                <c:pt idx="293">
                  <c:v>1.4091595841523862E-5</c:v>
                </c:pt>
                <c:pt idx="294">
                  <c:v>8.8439984040059878E-6</c:v>
                </c:pt>
                <c:pt idx="295">
                  <c:v>5.5184918020058982E-6</c:v>
                </c:pt>
                <c:pt idx="296">
                  <c:v>3.4235400857824407E-6</c:v>
                </c:pt>
                <c:pt idx="297">
                  <c:v>2.1116099627008933E-6</c:v>
                </c:pt>
                <c:pt idx="298">
                  <c:v>1.2948970957406037E-6</c:v>
                </c:pt>
                <c:pt idx="299">
                  <c:v>7.8947808806846625E-7</c:v>
                </c:pt>
                <c:pt idx="300">
                  <c:v>4.7855094038130774E-7</c:v>
                </c:pt>
                <c:pt idx="301">
                  <c:v>2.8840284264626957E-7</c:v>
                </c:pt>
                <c:pt idx="302">
                  <c:v>1.7280415028369381E-7</c:v>
                </c:pt>
                <c:pt idx="303">
                  <c:v>1.0294187407517915E-7</c:v>
                </c:pt>
                <c:pt idx="304">
                  <c:v>6.0969585343064556E-8</c:v>
                </c:pt>
                <c:pt idx="305">
                  <c:v>3.5901920572783558E-8</c:v>
                </c:pt>
                <c:pt idx="306">
                  <c:v>2.101867773993074E-8</c:v>
                </c:pt>
                <c:pt idx="307">
                  <c:v>1.2234222393909461E-8</c:v>
                </c:pt>
                <c:pt idx="308">
                  <c:v>7.0799569917717663E-9</c:v>
                </c:pt>
                <c:pt idx="309">
                  <c:v>4.0735039108567394E-9</c:v>
                </c:pt>
                <c:pt idx="310">
                  <c:v>2.330177074408095E-9</c:v>
                </c:pt>
                <c:pt idx="311">
                  <c:v>1.3252352587166231E-9</c:v>
                </c:pt>
                <c:pt idx="312">
                  <c:v>7.4934240248337472E-10</c:v>
                </c:pt>
                <c:pt idx="313">
                  <c:v>4.2126066031823008E-10</c:v>
                </c:pt>
                <c:pt idx="314">
                  <c:v>2.3545329332017655E-10</c:v>
                </c:pt>
                <c:pt idx="315">
                  <c:v>1.3084041229692335E-10</c:v>
                </c:pt>
                <c:pt idx="316">
                  <c:v>7.22873506472383E-11</c:v>
                </c:pt>
                <c:pt idx="317">
                  <c:v>3.970689994151851E-11</c:v>
                </c:pt>
                <c:pt idx="318">
                  <c:v>2.1684675341126125E-11</c:v>
                </c:pt>
                <c:pt idx="319">
                  <c:v>1.1773975741012147E-11</c:v>
                </c:pt>
                <c:pt idx="320">
                  <c:v>6.3558936005598647E-12</c:v>
                </c:pt>
                <c:pt idx="321">
                  <c:v>3.411248592850554E-12</c:v>
                </c:pt>
                <c:pt idx="322">
                  <c:v>1.8202598511017473E-12</c:v>
                </c:pt>
                <c:pt idx="323">
                  <c:v>9.6568765612882628E-13</c:v>
                </c:pt>
                <c:pt idx="324">
                  <c:v>5.0935812654776397E-13</c:v>
                </c:pt>
                <c:pt idx="325">
                  <c:v>2.6711179654106565E-13</c:v>
                </c:pt>
                <c:pt idx="326">
                  <c:v>1.3926634139358628E-13</c:v>
                </c:pt>
                <c:pt idx="327">
                  <c:v>7.219091297907446E-14</c:v>
                </c:pt>
                <c:pt idx="328">
                  <c:v>3.7205073886368074E-14</c:v>
                </c:pt>
                <c:pt idx="329">
                  <c:v>1.9063607065919076E-14</c:v>
                </c:pt>
                <c:pt idx="330">
                  <c:v>9.7116104511171083E-15</c:v>
                </c:pt>
                <c:pt idx="331">
                  <c:v>4.9188173831172022E-15</c:v>
                </c:pt>
                <c:pt idx="332">
                  <c:v>2.4769281788813985E-15</c:v>
                </c:pt>
                <c:pt idx="333">
                  <c:v>1.2400791287984382E-15</c:v>
                </c:pt>
                <c:pt idx="334">
                  <c:v>6.1726073519191562E-16</c:v>
                </c:pt>
                <c:pt idx="335">
                  <c:v>3.0547183574045879E-16</c:v>
                </c:pt>
                <c:pt idx="336">
                  <c:v>1.5029930324169454E-16</c:v>
                </c:pt>
                <c:pt idx="337">
                  <c:v>7.3523475659908278E-17</c:v>
                </c:pt>
                <c:pt idx="338">
                  <c:v>3.5758423245087101E-17</c:v>
                </c:pt>
                <c:pt idx="339">
                  <c:v>1.7290755162500459E-17</c:v>
                </c:pt>
                <c:pt idx="340">
                  <c:v>8.3125224526687201E-18</c:v>
                </c:pt>
                <c:pt idx="341">
                  <c:v>3.9731500867136471E-18</c:v>
                </c:pt>
                <c:pt idx="342">
                  <c:v>1.8880799480934645E-18</c:v>
                </c:pt>
                <c:pt idx="343">
                  <c:v>8.9204971408805439E-19</c:v>
                </c:pt>
                <c:pt idx="344">
                  <c:v>4.1902603377580671E-19</c:v>
                </c:pt>
                <c:pt idx="345">
                  <c:v>1.9569342012710514E-19</c:v>
                </c:pt>
                <c:pt idx="346">
                  <c:v>9.0864598126192374E-20</c:v>
                </c:pt>
                <c:pt idx="347">
                  <c:v>4.1946571177025731E-20</c:v>
                </c:pt>
                <c:pt idx="348">
                  <c:v>1.9252249964407868E-20</c:v>
                </c:pt>
                <c:pt idx="349">
                  <c:v>8.7851622496014378E-21</c:v>
                </c:pt>
                <c:pt idx="350">
                  <c:v>3.9856701224583449E-21</c:v>
                </c:pt>
                <c:pt idx="351">
                  <c:v>1.7977785106167359E-21</c:v>
                </c:pt>
                <c:pt idx="352">
                  <c:v>8.0622133759249101E-22</c:v>
                </c:pt>
                <c:pt idx="353">
                  <c:v>3.5946421356486577E-22</c:v>
                </c:pt>
                <c:pt idx="354">
                  <c:v>1.5934568326507183E-22</c:v>
                </c:pt>
                <c:pt idx="355">
                  <c:v>7.0227662646408554E-23</c:v>
                </c:pt>
                <c:pt idx="356">
                  <c:v>3.0772260136757266E-23</c:v>
                </c:pt>
                <c:pt idx="357">
                  <c:v>1.3405834249720177E-23</c:v>
                </c:pt>
                <c:pt idx="358">
                  <c:v>5.8064616927959664E-24</c:v>
                </c:pt>
                <c:pt idx="359">
                  <c:v>2.5004176414090845E-24</c:v>
                </c:pt>
                <c:pt idx="360">
                  <c:v>1.0705249977780877E-24</c:v>
                </c:pt>
                <c:pt idx="361">
                  <c:v>4.5568458869559038E-25</c:v>
                </c:pt>
                <c:pt idx="362">
                  <c:v>1.9284799962260501E-25</c:v>
                </c:pt>
                <c:pt idx="363">
                  <c:v>8.114265339912372E-26</c:v>
                </c:pt>
                <c:pt idx="364">
                  <c:v>3.3944275333476342E-26</c:v>
                </c:pt>
                <c:pt idx="365">
                  <c:v>1.4117803966127642E-26</c:v>
                </c:pt>
                <c:pt idx="366">
                  <c:v>5.8378243311930306E-27</c:v>
                </c:pt>
                <c:pt idx="367">
                  <c:v>2.4000382698399937E-27</c:v>
                </c:pt>
                <c:pt idx="368">
                  <c:v>9.8099903635569386E-28</c:v>
                </c:pt>
                <c:pt idx="369">
                  <c:v>3.9865963440105388E-28</c:v>
                </c:pt>
                <c:pt idx="370">
                  <c:v>1.6107169056363242E-28</c:v>
                </c:pt>
                <c:pt idx="371">
                  <c:v>6.4702258309701776E-29</c:v>
                </c:pt>
                <c:pt idx="372">
                  <c:v>2.5840620072725019E-29</c:v>
                </c:pt>
                <c:pt idx="373">
                  <c:v>1.0260527574774338E-29</c:v>
                </c:pt>
                <c:pt idx="374">
                  <c:v>4.0506033946954776E-30</c:v>
                </c:pt>
                <c:pt idx="375">
                  <c:v>1.589838545640878E-30</c:v>
                </c:pt>
                <c:pt idx="376">
                  <c:v>6.2039686072757332E-31</c:v>
                </c:pt>
                <c:pt idx="377">
                  <c:v>2.4069630886600209E-31</c:v>
                </c:pt>
                <c:pt idx="378">
                  <c:v>9.2843721140399466E-32</c:v>
                </c:pt>
                <c:pt idx="379">
                  <c:v>3.5605649805145716E-32</c:v>
                </c:pt>
                <c:pt idx="380">
                  <c:v>1.3575897898657387E-32</c:v>
                </c:pt>
                <c:pt idx="381">
                  <c:v>5.1463756023881486E-33</c:v>
                </c:pt>
                <c:pt idx="382">
                  <c:v>1.9396245187082186E-33</c:v>
                </c:pt>
                <c:pt idx="383">
                  <c:v>7.2680368512348939E-34</c:v>
                </c:pt>
                <c:pt idx="384">
                  <c:v>2.7076956381244926E-34</c:v>
                </c:pt>
                <c:pt idx="385">
                  <c:v>1.0029189549640372E-34</c:v>
                </c:pt>
                <c:pt idx="386">
                  <c:v>3.6933043964492316E-35</c:v>
                </c:pt>
                <c:pt idx="387">
                  <c:v>1.3522208745851294E-35</c:v>
                </c:pt>
                <c:pt idx="388">
                  <c:v>4.9222474011715606E-36</c:v>
                </c:pt>
                <c:pt idx="389">
                  <c:v>1.7814043568669688E-36</c:v>
                </c:pt>
                <c:pt idx="390">
                  <c:v>6.4098054993112303E-37</c:v>
                </c:pt>
                <c:pt idx="391">
                  <c:v>2.293033829685452E-37</c:v>
                </c:pt>
                <c:pt idx="392">
                  <c:v>8.1556643163302431E-38</c:v>
                </c:pt>
                <c:pt idx="393">
                  <c:v>2.8839750016327433E-38</c:v>
                </c:pt>
                <c:pt idx="394">
                  <c:v>1.0139275192375007E-38</c:v>
                </c:pt>
                <c:pt idx="395">
                  <c:v>3.5440969922687937E-39</c:v>
                </c:pt>
                <c:pt idx="396">
                  <c:v>1.2316506959559624E-39</c:v>
                </c:pt>
                <c:pt idx="397">
                  <c:v>4.2555214484415703E-40</c:v>
                </c:pt>
                <c:pt idx="398">
                  <c:v>1.4618448441971503E-40</c:v>
                </c:pt>
                <c:pt idx="399">
                  <c:v>4.9926721255586661E-41</c:v>
                </c:pt>
                <c:pt idx="400">
                  <c:v>1.6953059326724319E-41</c:v>
                </c:pt>
                <c:pt idx="401">
                  <c:v>5.7232983609834717E-42</c:v>
                </c:pt>
                <c:pt idx="402">
                  <c:v>1.9210026367297568E-42</c:v>
                </c:pt>
                <c:pt idx="403">
                  <c:v>6.4105132868554611E-43</c:v>
                </c:pt>
                <c:pt idx="404">
                  <c:v>2.1268698644765482E-43</c:v>
                </c:pt>
                <c:pt idx="405">
                  <c:v>7.0157208480286921E-44</c:v>
                </c:pt>
                <c:pt idx="406">
                  <c:v>2.3008428256549655E-44</c:v>
                </c:pt>
                <c:pt idx="407">
                  <c:v>7.5021349782958739E-45</c:v>
                </c:pt>
                <c:pt idx="408">
                  <c:v>2.4320139656874397E-45</c:v>
                </c:pt>
                <c:pt idx="409">
                  <c:v>7.8384559984179553E-46</c:v>
                </c:pt>
                <c:pt idx="410">
                  <c:v>2.5117606617855305E-46</c:v>
                </c:pt>
                <c:pt idx="411">
                  <c:v>8.0021972716244239E-47</c:v>
                </c:pt>
                <c:pt idx="412">
                  <c:v>2.5346822408764681E-47</c:v>
                </c:pt>
                <c:pt idx="413">
                  <c:v>7.9821715986614349E-48</c:v>
                </c:pt>
                <c:pt idx="414">
                  <c:v>2.4992049204498364E-48</c:v>
                </c:pt>
                <c:pt idx="415">
                  <c:v>7.7797554226922208E-49</c:v>
                </c:pt>
                <c:pt idx="416">
                  <c:v>2.407760526251069E-49</c:v>
                </c:pt>
                <c:pt idx="417">
                  <c:v>7.4087323529448632E-50</c:v>
                </c:pt>
                <c:pt idx="418">
                  <c:v>2.2665107895103614E-50</c:v>
                </c:pt>
                <c:pt idx="419">
                  <c:v>6.8937407216796931E-51</c:v>
                </c:pt>
                <c:pt idx="420">
                  <c:v>2.0846606518715511E-51</c:v>
                </c:pt>
                <c:pt idx="421">
                  <c:v>6.2675681138772386E-52</c:v>
                </c:pt>
                <c:pt idx="422">
                  <c:v>1.8734669028473465E-52</c:v>
                </c:pt>
                <c:pt idx="423">
                  <c:v>5.5677055227426883E-53</c:v>
                </c:pt>
                <c:pt idx="424">
                  <c:v>1.6450903651572609E-53</c:v>
                </c:pt>
                <c:pt idx="425">
                  <c:v>4.8326632071785878E-54</c:v>
                </c:pt>
                <c:pt idx="426">
                  <c:v>1.4114534844413918E-54</c:v>
                </c:pt>
                <c:pt idx="427">
                  <c:v>4.0985466254235841E-55</c:v>
                </c:pt>
                <c:pt idx="428">
                  <c:v>1.1832498532123582E-55</c:v>
                </c:pt>
                <c:pt idx="429">
                  <c:v>3.3963020552618902E-56</c:v>
                </c:pt>
                <c:pt idx="430">
                  <c:v>9.6921343593565077E-57</c:v>
                </c:pt>
                <c:pt idx="431">
                  <c:v>2.749893114087685E-57</c:v>
                </c:pt>
                <c:pt idx="432">
                  <c:v>7.7570299889133468E-58</c:v>
                </c:pt>
                <c:pt idx="433">
                  <c:v>2.1754965394100025E-58</c:v>
                </c:pt>
                <c:pt idx="434">
                  <c:v>6.0660305411869439E-59</c:v>
                </c:pt>
                <c:pt idx="435">
                  <c:v>1.6816439831967687E-59</c:v>
                </c:pt>
                <c:pt idx="436">
                  <c:v>4.6349685577489834E-60</c:v>
                </c:pt>
                <c:pt idx="437">
                  <c:v>1.2701142727998969E-60</c:v>
                </c:pt>
                <c:pt idx="438">
                  <c:v>3.4603662682878863E-61</c:v>
                </c:pt>
                <c:pt idx="439">
                  <c:v>9.3731294010127738E-62</c:v>
                </c:pt>
                <c:pt idx="440">
                  <c:v>2.5242387247421887E-62</c:v>
                </c:pt>
                <c:pt idx="441">
                  <c:v>6.7586429950433989E-63</c:v>
                </c:pt>
                <c:pt idx="442">
                  <c:v>1.7991685789810026E-63</c:v>
                </c:pt>
                <c:pt idx="443">
                  <c:v>4.7617597362306596E-64</c:v>
                </c:pt>
                <c:pt idx="444">
                  <c:v>1.2529864325523826E-64</c:v>
                </c:pt>
                <c:pt idx="445">
                  <c:v>3.2779968194186568E-65</c:v>
                </c:pt>
                <c:pt idx="446">
                  <c:v>8.526169392325694E-66</c:v>
                </c:pt>
                <c:pt idx="447">
                  <c:v>2.2048683070424182E-66</c:v>
                </c:pt>
                <c:pt idx="448">
                  <c:v>5.6688455235089604E-67</c:v>
                </c:pt>
                <c:pt idx="449">
                  <c:v>1.4490716493212619E-67</c:v>
                </c:pt>
                <c:pt idx="450">
                  <c:v>3.6827171662920319E-68</c:v>
                </c:pt>
                <c:pt idx="451">
                  <c:v>9.3052949202696104E-69</c:v>
                </c:pt>
                <c:pt idx="452">
                  <c:v>2.3376268530149839E-69</c:v>
                </c:pt>
                <c:pt idx="453">
                  <c:v>5.8385298143412164E-70</c:v>
                </c:pt>
                <c:pt idx="454">
                  <c:v>1.4498233383223703E-70</c:v>
                </c:pt>
                <c:pt idx="455">
                  <c:v>3.5793975795833076E-71</c:v>
                </c:pt>
                <c:pt idx="456">
                  <c:v>8.7859365613563551E-72</c:v>
                </c:pt>
                <c:pt idx="457">
                  <c:v>2.144121815459486E-72</c:v>
                </c:pt>
                <c:pt idx="458">
                  <c:v>5.2022847213864183E-73</c:v>
                </c:pt>
                <c:pt idx="459">
                  <c:v>1.2549373604758446E-73</c:v>
                </c:pt>
                <c:pt idx="460">
                  <c:v>3.0097695874891821E-74</c:v>
                </c:pt>
                <c:pt idx="461">
                  <c:v>7.1767483753451586E-75</c:v>
                </c:pt>
                <c:pt idx="462">
                  <c:v>1.7013962028959766E-75</c:v>
                </c:pt>
                <c:pt idx="463">
                  <c:v>4.0102040219738214E-76</c:v>
                </c:pt>
                <c:pt idx="464">
                  <c:v>9.3974656434601767E-77</c:v>
                </c:pt>
                <c:pt idx="465">
                  <c:v>2.1894664487177323E-77</c:v>
                </c:pt>
                <c:pt idx="466">
                  <c:v>5.0716480958805256E-78</c:v>
                </c:pt>
                <c:pt idx="467">
                  <c:v>1.16800095643509E-78</c:v>
                </c:pt>
                <c:pt idx="468">
                  <c:v>2.6743642277293122E-79</c:v>
                </c:pt>
                <c:pt idx="469">
                  <c:v>6.0880916269237549E-80</c:v>
                </c:pt>
                <c:pt idx="470">
                  <c:v>1.3779233985579389E-80</c:v>
                </c:pt>
                <c:pt idx="471">
                  <c:v>3.1006463823862028E-81</c:v>
                </c:pt>
                <c:pt idx="472">
                  <c:v>6.9368559026511984E-82</c:v>
                </c:pt>
                <c:pt idx="473">
                  <c:v>1.5429660712092133E-82</c:v>
                </c:pt>
                <c:pt idx="474">
                  <c:v>3.4121911242156833E-83</c:v>
                </c:pt>
                <c:pt idx="475">
                  <c:v>7.5022855650369578E-84</c:v>
                </c:pt>
                <c:pt idx="476">
                  <c:v>1.6399745272881153E-84</c:v>
                </c:pt>
                <c:pt idx="477">
                  <c:v>3.5642149160277331E-85</c:v>
                </c:pt>
                <c:pt idx="478">
                  <c:v>7.7014754202609749E-86</c:v>
                </c:pt>
                <c:pt idx="479">
                  <c:v>1.6545018359288685E-86</c:v>
                </c:pt>
                <c:pt idx="480">
                  <c:v>3.5338152661504566E-87</c:v>
                </c:pt>
                <c:pt idx="481">
                  <c:v>7.5041879205554493E-88</c:v>
                </c:pt>
                <c:pt idx="482">
                  <c:v>1.5843343167553544E-88</c:v>
                </c:pt>
                <c:pt idx="483">
                  <c:v>3.3256246194301065E-89</c:v>
                </c:pt>
                <c:pt idx="484">
                  <c:v>6.9403743075677694E-90</c:v>
                </c:pt>
                <c:pt idx="485">
                  <c:v>1.440044224398951E-90</c:v>
                </c:pt>
                <c:pt idx="486">
                  <c:v>2.9706537540997982E-91</c:v>
                </c:pt>
                <c:pt idx="487">
                  <c:v>6.0927240759130859E-92</c:v>
                </c:pt>
                <c:pt idx="488">
                  <c:v>1.2423794380243842E-92</c:v>
                </c:pt>
                <c:pt idx="489">
                  <c:v>2.5187221935817577E-93</c:v>
                </c:pt>
                <c:pt idx="490">
                  <c:v>5.0767941266337929E-94</c:v>
                </c:pt>
                <c:pt idx="491">
                  <c:v>1.0173774447861478E-94</c:v>
                </c:pt>
                <c:pt idx="492">
                  <c:v>2.027019503197213E-95</c:v>
                </c:pt>
                <c:pt idx="493">
                  <c:v>4.0152909408564063E-96</c:v>
                </c:pt>
                <c:pt idx="494">
                  <c:v>7.9078674294077074E-97</c:v>
                </c:pt>
                <c:pt idx="495">
                  <c:v>1.5484065882004091E-97</c:v>
                </c:pt>
                <c:pt idx="496">
                  <c:v>3.0143516172696494E-98</c:v>
                </c:pt>
                <c:pt idx="497">
                  <c:v>5.834264036238393E-99</c:v>
                </c:pt>
                <c:pt idx="498">
                  <c:v>1.1226943019545579E-99</c:v>
                </c:pt>
                <c:pt idx="499">
                  <c:v>2.1479305085093494E-100</c:v>
                </c:pt>
                <c:pt idx="500">
                  <c:v>4.0856598258031346E-101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43-464B-A01D-2892C0FFEB65}"/>
            </c:ext>
          </c:extLst>
        </c:ser>
        <c:ser>
          <c:idx val="2"/>
          <c:order val="3"/>
          <c:tx>
            <c:v>Guass2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A750CR!$G$12:$G$512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43-464B-A01D-2892C0FFEB65}"/>
            </c:ext>
          </c:extLst>
        </c:ser>
        <c:ser>
          <c:idx val="3"/>
          <c:order val="4"/>
          <c:tx>
            <c:v>Guass3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A750CR!$H$12:$H$512</c:f>
              <c:numCache>
                <c:formatCode>General</c:formatCode>
                <c:ptCount val="501"/>
                <c:pt idx="0">
                  <c:v>3.6165946727276837E-38</c:v>
                </c:pt>
                <c:pt idx="1">
                  <c:v>1.0023196231160017E-37</c:v>
                </c:pt>
                <c:pt idx="2">
                  <c:v>2.7618233498379002E-37</c:v>
                </c:pt>
                <c:pt idx="3">
                  <c:v>7.5660434421592689E-37</c:v>
                </c:pt>
                <c:pt idx="4">
                  <c:v>2.0607486951032563E-36</c:v>
                </c:pt>
                <c:pt idx="5">
                  <c:v>5.5803894101255177E-36</c:v>
                </c:pt>
                <c:pt idx="6">
                  <c:v>1.5024057867488513E-35</c:v>
                </c:pt>
                <c:pt idx="7">
                  <c:v>4.021548020489062E-35</c:v>
                </c:pt>
                <c:pt idx="8">
                  <c:v>1.0702433537427507E-34</c:v>
                </c:pt>
                <c:pt idx="9">
                  <c:v>2.8317511762812425E-34</c:v>
                </c:pt>
                <c:pt idx="10">
                  <c:v>7.449221860230588E-34</c:v>
                </c:pt>
                <c:pt idx="11">
                  <c:v>1.9482738345545117E-33</c:v>
                </c:pt>
                <c:pt idx="12">
                  <c:v>5.0660836476690838E-33</c:v>
                </c:pt>
                <c:pt idx="13">
                  <c:v>1.3097185662993197E-32</c:v>
                </c:pt>
                <c:pt idx="14">
                  <c:v>3.3664090153286668E-32</c:v>
                </c:pt>
                <c:pt idx="15">
                  <c:v>8.6027845758437854E-32</c:v>
                </c:pt>
                <c:pt idx="16">
                  <c:v>2.1857197864648641E-31</c:v>
                </c:pt>
                <c:pt idx="17">
                  <c:v>5.5211963119476878E-31</c:v>
                </c:pt>
                <c:pt idx="18">
                  <c:v>1.3866126695843158E-30</c:v>
                </c:pt>
                <c:pt idx="19">
                  <c:v>3.4622658198865479E-30</c:v>
                </c:pt>
                <c:pt idx="20">
                  <c:v>8.5950601838585256E-30</c:v>
                </c:pt>
                <c:pt idx="21">
                  <c:v>2.1213909175251004E-29</c:v>
                </c:pt>
                <c:pt idx="22">
                  <c:v>5.2056594999314014E-29</c:v>
                </c:pt>
                <c:pt idx="23">
                  <c:v>1.2700302920689008E-28</c:v>
                </c:pt>
                <c:pt idx="24">
                  <c:v>3.0806025531148307E-28</c:v>
                </c:pt>
                <c:pt idx="25">
                  <c:v>7.4291740283536263E-28</c:v>
                </c:pt>
                <c:pt idx="26">
                  <c:v>1.7812655228655982E-27</c:v>
                </c:pt>
                <c:pt idx="27">
                  <c:v>4.2461962425040619E-27</c:v>
                </c:pt>
                <c:pt idx="28">
                  <c:v>1.0063631613814385E-26</c:v>
                </c:pt>
                <c:pt idx="29">
                  <c:v>2.3713336778644473E-26</c:v>
                </c:pt>
                <c:pt idx="30">
                  <c:v>5.5553813579968198E-26</c:v>
                </c:pt>
                <c:pt idx="31">
                  <c:v>1.2939525609472566E-25</c:v>
                </c:pt>
                <c:pt idx="32">
                  <c:v>2.9964435553803151E-25</c:v>
                </c:pt>
                <c:pt idx="33">
                  <c:v>6.8988565938886603E-25</c:v>
                </c:pt>
                <c:pt idx="34">
                  <c:v>1.5791791559427445E-24</c:v>
                </c:pt>
                <c:pt idx="35">
                  <c:v>3.5939245715353257E-24</c:v>
                </c:pt>
                <c:pt idx="36">
                  <c:v>8.1318579275324856E-24</c:v>
                </c:pt>
                <c:pt idx="37">
                  <c:v>1.8293376647835553E-23</c:v>
                </c:pt>
                <c:pt idx="38">
                  <c:v>4.091487602480405E-23</c:v>
                </c:pt>
                <c:pt idx="39">
                  <c:v>9.0981244327249214E-23</c:v>
                </c:pt>
                <c:pt idx="40">
                  <c:v>2.0114339421040614E-22</c:v>
                </c:pt>
                <c:pt idx="41">
                  <c:v>4.4212283476865599E-22</c:v>
                </c:pt>
                <c:pt idx="42">
                  <c:v>9.6619188800975874E-22</c:v>
                </c:pt>
                <c:pt idx="43">
                  <c:v>2.0992641890334E-21</c:v>
                </c:pt>
                <c:pt idx="44">
                  <c:v>4.5347575975514485E-21</c:v>
                </c:pt>
                <c:pt idx="45">
                  <c:v>9.739223365312658E-21</c:v>
                </c:pt>
                <c:pt idx="46">
                  <c:v>2.0795905965124109E-20</c:v>
                </c:pt>
                <c:pt idx="47">
                  <c:v>4.414836587321181E-20</c:v>
                </c:pt>
                <c:pt idx="48">
                  <c:v>9.3182571352981305E-20</c:v>
                </c:pt>
                <c:pt idx="49">
                  <c:v>1.9554108357157679E-19</c:v>
                </c:pt>
                <c:pt idx="50">
                  <c:v>4.0796660441119942E-19</c:v>
                </c:pt>
                <c:pt idx="51">
                  <c:v>8.4624181190049679E-19</c:v>
                </c:pt>
                <c:pt idx="52">
                  <c:v>1.7452096862100518E-18</c:v>
                </c:pt>
                <c:pt idx="53">
                  <c:v>3.5783599078419754E-18</c:v>
                </c:pt>
                <c:pt idx="54">
                  <c:v>7.2946371377693372E-18</c:v>
                </c:pt>
                <c:pt idx="55">
                  <c:v>1.4784499835895537E-17</c:v>
                </c:pt>
                <c:pt idx="56">
                  <c:v>2.9791532871855861E-17</c:v>
                </c:pt>
                <c:pt idx="57">
                  <c:v>5.9684606092741749E-17</c:v>
                </c:pt>
                <c:pt idx="58">
                  <c:v>1.1888172102714779E-16</c:v>
                </c:pt>
                <c:pt idx="59">
                  <c:v>2.3542420080124515E-16</c:v>
                </c:pt>
                <c:pt idx="60">
                  <c:v>4.6352204651824161E-16</c:v>
                </c:pt>
                <c:pt idx="61">
                  <c:v>9.0734605497643452E-16</c:v>
                </c:pt>
                <c:pt idx="62">
                  <c:v>1.7658702286044552E-15</c:v>
                </c:pt>
                <c:pt idx="63">
                  <c:v>3.4168654981377876E-15</c:v>
                </c:pt>
                <c:pt idx="64">
                  <c:v>6.573251538799258E-15</c:v>
                </c:pt>
                <c:pt idx="65">
                  <c:v>1.2572333401719975E-14</c:v>
                </c:pt>
                <c:pt idx="66">
                  <c:v>2.3907534793638627E-14</c:v>
                </c:pt>
                <c:pt idx="67">
                  <c:v>4.5199847859230916E-14</c:v>
                </c:pt>
                <c:pt idx="68">
                  <c:v>8.4961548442493662E-14</c:v>
                </c:pt>
                <c:pt idx="69">
                  <c:v>1.5877829506969516E-13</c:v>
                </c:pt>
                <c:pt idx="70">
                  <c:v>2.9501433486207756E-13</c:v>
                </c:pt>
                <c:pt idx="71">
                  <c:v>5.4497725015700194E-13</c:v>
                </c:pt>
                <c:pt idx="72">
                  <c:v>1.0009143064377164E-12</c:v>
                </c:pt>
                <c:pt idx="73">
                  <c:v>1.8276738153843697E-12</c:v>
                </c:pt>
                <c:pt idx="74">
                  <c:v>3.3180563118394224E-12</c:v>
                </c:pt>
                <c:pt idx="75">
                  <c:v>5.9889692630875229E-12</c:v>
                </c:pt>
                <c:pt idx="76">
                  <c:v>1.074740674580439E-11</c:v>
                </c:pt>
                <c:pt idx="77">
                  <c:v>1.9175140561700292E-11</c:v>
                </c:pt>
                <c:pt idx="78">
                  <c:v>3.401392081478888E-11</c:v>
                </c:pt>
                <c:pt idx="79">
                  <c:v>5.9987132992066702E-11</c:v>
                </c:pt>
                <c:pt idx="80">
                  <c:v>1.051823294641446E-10</c:v>
                </c:pt>
                <c:pt idx="81">
                  <c:v>1.8336258937535292E-10</c:v>
                </c:pt>
                <c:pt idx="82">
                  <c:v>3.178058967506534E-10</c:v>
                </c:pt>
                <c:pt idx="83">
                  <c:v>5.476416097165519E-10</c:v>
                </c:pt>
                <c:pt idx="84">
                  <c:v>9.3824054163639691E-10</c:v>
                </c:pt>
                <c:pt idx="85">
                  <c:v>1.5981414699228894E-9</c:v>
                </c:pt>
                <c:pt idx="86">
                  <c:v>2.7064469365682662E-9</c:v>
                </c:pt>
                <c:pt idx="87">
                  <c:v>4.5568746427303352E-9</c:v>
                </c:pt>
                <c:pt idx="88">
                  <c:v>7.6281270161192153E-9</c:v>
                </c:pt>
                <c:pt idx="89">
                  <c:v>1.2695564599241181E-8</c:v>
                </c:pt>
                <c:pt idx="90">
                  <c:v>2.1007259141724541E-8</c:v>
                </c:pt>
                <c:pt idx="91">
                  <c:v>3.4559705697130418E-8</c:v>
                </c:pt>
                <c:pt idx="92">
                  <c:v>5.6526741024976832E-8</c:v>
                </c:pt>
                <c:pt idx="93">
                  <c:v>9.1922352196649274E-8</c:v>
                </c:pt>
                <c:pt idx="94">
                  <c:v>1.4861805724235943E-7</c:v>
                </c:pt>
                <c:pt idx="95">
                  <c:v>2.3889403184209702E-7</c:v>
                </c:pt>
                <c:pt idx="96">
                  <c:v>3.8178801400522934E-7</c:v>
                </c:pt>
                <c:pt idx="97">
                  <c:v>6.0662813540524622E-7</c:v>
                </c:pt>
                <c:pt idx="98">
                  <c:v>9.5831012694530348E-7</c:v>
                </c:pt>
                <c:pt idx="99">
                  <c:v>1.5051260610749696E-6</c:v>
                </c:pt>
                <c:pt idx="100">
                  <c:v>2.3502980647325805E-6</c:v>
                </c:pt>
                <c:pt idx="101">
                  <c:v>3.6488522636170373E-6</c:v>
                </c:pt>
                <c:pt idx="102">
                  <c:v>5.6321327945717769E-6</c:v>
                </c:pt>
                <c:pt idx="103">
                  <c:v>8.6431641616363161E-6</c:v>
                </c:pt>
                <c:pt idx="104">
                  <c:v>1.3187300628399629E-5</c:v>
                </c:pt>
                <c:pt idx="105">
                  <c:v>2.0004252206787918E-5</c:v>
                </c:pt>
                <c:pt idx="106">
                  <c:v>3.0169770413492166E-5</c:v>
                </c:pt>
                <c:pt idx="107">
                  <c:v>4.5238162746113274E-5</c:v>
                </c:pt>
                <c:pt idx="108">
                  <c:v>6.7440562109203305E-5</c:v>
                </c:pt>
                <c:pt idx="109">
                  <c:v>9.9958717100639605E-5</c:v>
                </c:pt>
                <c:pt idx="110">
                  <c:v>1.4730023348850607E-4</c:v>
                </c:pt>
                <c:pt idx="111">
                  <c:v>2.158089572421343E-4</c:v>
                </c:pt>
                <c:pt idx="112">
                  <c:v>3.1435383776088954E-4</c:v>
                </c:pt>
                <c:pt idx="113">
                  <c:v>4.5525144888082649E-4</c:v>
                </c:pt>
                <c:pt idx="114">
                  <c:v>6.5549166837470781E-4</c:v>
                </c:pt>
                <c:pt idx="115">
                  <c:v>9.38353081842852E-4</c:v>
                </c:pt>
                <c:pt idx="116">
                  <c:v>1.3355146698217275E-3</c:v>
                </c:pt>
                <c:pt idx="117">
                  <c:v>1.889793323910371E-3</c:v>
                </c:pt>
                <c:pt idx="118">
                  <c:v>2.6586626068827212E-3</c:v>
                </c:pt>
                <c:pt idx="119">
                  <c:v>3.7187365630342558E-3</c:v>
                </c:pt>
                <c:pt idx="120">
                  <c:v>5.171432609939337E-3</c:v>
                </c:pt>
                <c:pt idx="121">
                  <c:v>7.1500584971383764E-3</c:v>
                </c:pt>
                <c:pt idx="122">
                  <c:v>9.8285983911316453E-3</c:v>
                </c:pt>
                <c:pt idx="123">
                  <c:v>1.3432500138401063E-2</c:v>
                </c:pt>
                <c:pt idx="124">
                  <c:v>1.8251786805222162E-2</c:v>
                </c:pt>
                <c:pt idx="125">
                  <c:v>2.4656827122260555E-2</c:v>
                </c:pt>
                <c:pt idx="126">
                  <c:v>3.311709718600267E-2</c:v>
                </c:pt>
                <c:pt idx="127">
                  <c:v>4.422324473517858E-2</c:v>
                </c:pt>
                <c:pt idx="128">
                  <c:v>5.871272203196614E-2</c:v>
                </c:pt>
                <c:pt idx="129">
                  <c:v>7.7499178004398719E-2</c:v>
                </c:pt>
                <c:pt idx="130">
                  <c:v>0.10170568899486181</c:v>
                </c:pt>
                <c:pt idx="131">
                  <c:v>0.13270175475573254</c:v>
                </c:pt>
                <c:pt idx="132">
                  <c:v>0.17214378771557046</c:v>
                </c:pt>
                <c:pt idx="133">
                  <c:v>0.22201857605595116</c:v>
                </c:pt>
                <c:pt idx="134">
                  <c:v>0.28468890412769587</c:v>
                </c:pt>
                <c:pt idx="135">
                  <c:v>0.36294016959051129</c:v>
                </c:pt>
                <c:pt idx="136">
                  <c:v>0.46002645159796035</c:v>
                </c:pt>
                <c:pt idx="137">
                  <c:v>0.57971406910305856</c:v>
                </c:pt>
                <c:pt idx="138">
                  <c:v>0.72632023872465268</c:v>
                </c:pt>
                <c:pt idx="139">
                  <c:v>0.90474401875828381</c:v>
                </c:pt>
                <c:pt idx="140">
                  <c:v>1.1204863363513118</c:v>
                </c:pt>
                <c:pt idx="141">
                  <c:v>1.3796555700047681</c:v>
                </c:pt>
                <c:pt idx="142">
                  <c:v>1.6889549347828581</c:v>
                </c:pt>
                <c:pt idx="143">
                  <c:v>2.0556478307350194</c:v>
                </c:pt>
                <c:pt idx="144">
                  <c:v>2.4874974042952038</c:v>
                </c:pt>
                <c:pt idx="145">
                  <c:v>2.9926768738563028</c:v>
                </c:pt>
                <c:pt idx="146">
                  <c:v>3.5796477151294392</c:v>
                </c:pt>
                <c:pt idx="147">
                  <c:v>4.2570036115215331</c:v>
                </c:pt>
                <c:pt idx="148">
                  <c:v>5.0332791598314266</c:v>
                </c:pt>
                <c:pt idx="149">
                  <c:v>5.9167236770435538</c:v>
                </c:pt>
                <c:pt idx="150">
                  <c:v>6.9150420568100079</c:v>
                </c:pt>
                <c:pt idx="151">
                  <c:v>8.0351064312426921</c:v>
                </c:pt>
                <c:pt idx="152">
                  <c:v>9.2826443408720021</c:v>
                </c:pt>
                <c:pt idx="153">
                  <c:v>10.661911118686502</c:v>
                </c:pt>
                <c:pt idx="154">
                  <c:v>12.17535615046179</c:v>
                </c:pt>
                <c:pt idx="155">
                  <c:v>13.823294466210424</c:v>
                </c:pt>
                <c:pt idx="156">
                  <c:v>15.60359662092257</c:v>
                </c:pt>
                <c:pt idx="157">
                  <c:v>17.511410909646603</c:v>
                </c:pt>
                <c:pt idx="158">
                  <c:v>19.538932512026065</c:v>
                </c:pt>
                <c:pt idx="159">
                  <c:v>21.675234070234769</c:v>
                </c:pt>
                <c:pt idx="160">
                  <c:v>23.906171392555798</c:v>
                </c:pt>
                <c:pt idx="161">
                  <c:v>26.2143763971225</c:v>
                </c:pt>
                <c:pt idx="162">
                  <c:v>28.57934706210159</c:v>
                </c:pt>
                <c:pt idx="163">
                  <c:v>30.977641071556864</c:v>
                </c:pt>
                <c:pt idx="164">
                  <c:v>33.383176130673505</c:v>
                </c:pt>
                <c:pt idx="165">
                  <c:v>35.767635707956828</c:v>
                </c:pt>
                <c:pt idx="166">
                  <c:v>38.100974426780851</c:v>
                </c:pt>
                <c:pt idx="167">
                  <c:v>40.352012690986527</c:v>
                </c:pt>
                <c:pt idx="168">
                  <c:v>42.489105630064728</c:v>
                </c:pt>
                <c:pt idx="169">
                  <c:v>44.480867340122749</c:v>
                </c:pt>
                <c:pt idx="170">
                  <c:v>46.296927923354552</c:v>
                </c:pt>
                <c:pt idx="171">
                  <c:v>47.908698215464788</c:v>
                </c:pt>
                <c:pt idx="172">
                  <c:v>49.290115524191897</c:v>
                </c:pt>
                <c:pt idx="173">
                  <c:v>50.41834331770319</c:v>
                </c:pt>
                <c:pt idx="174">
                  <c:v>51.274398671086267</c:v>
                </c:pt>
                <c:pt idx="175">
                  <c:v>51.84368340386785</c:v>
                </c:pt>
                <c:pt idx="176">
                  <c:v>52.116398149684954</c:v>
                </c:pt>
                <c:pt idx="177">
                  <c:v>52.087822948224201</c:v>
                </c:pt>
                <c:pt idx="178">
                  <c:v>51.758453133007663</c:v>
                </c:pt>
                <c:pt idx="179">
                  <c:v>51.133985048452821</c:v>
                </c:pt>
                <c:pt idx="180">
                  <c:v>50.225152171685352</c:v>
                </c:pt>
                <c:pt idx="181">
                  <c:v>49.047418226880147</c:v>
                </c:pt>
                <c:pt idx="182">
                  <c:v>47.620539552368875</c:v>
                </c:pt>
                <c:pt idx="183">
                  <c:v>45.968014024687243</c:v>
                </c:pt>
                <c:pt idx="184">
                  <c:v>44.116438009753573</c:v>
                </c:pt>
                <c:pt idx="185">
                  <c:v>42.094795904411995</c:v>
                </c:pt>
                <c:pt idx="186">
                  <c:v>39.933708721962766</c:v>
                </c:pt>
                <c:pt idx="187">
                  <c:v>37.664668805105364</c:v>
                </c:pt>
                <c:pt idx="188">
                  <c:v>35.319287134066407</c:v>
                </c:pt>
                <c:pt idx="189">
                  <c:v>32.928577921099041</c:v>
                </c:pt>
                <c:pt idx="190">
                  <c:v>30.522302390766018</c:v>
                </c:pt>
                <c:pt idx="191">
                  <c:v>28.128390033483782</c:v>
                </c:pt>
                <c:pt idx="192">
                  <c:v>25.772451417418385</c:v>
                </c:pt>
                <c:pt idx="193">
                  <c:v>23.477392099266272</c:v>
                </c:pt>
                <c:pt idx="194">
                  <c:v>21.26313253823972</c:v>
                </c:pt>
                <c:pt idx="195">
                  <c:v>19.146434427063618</c:v>
                </c:pt>
                <c:pt idx="196">
                  <c:v>17.140829719777791</c:v>
                </c:pt>
                <c:pt idx="197">
                  <c:v>15.256645032264821</c:v>
                </c:pt>
                <c:pt idx="198">
                  <c:v>13.501111146890596</c:v>
                </c:pt>
                <c:pt idx="199">
                  <c:v>11.878545148507628</c:v>
                </c:pt>
                <c:pt idx="200">
                  <c:v>10.390591288017566</c:v>
                </c:pt>
                <c:pt idx="201">
                  <c:v>9.036505999005005</c:v>
                </c:pt>
                <c:pt idx="202">
                  <c:v>7.8134725301287782</c:v>
                </c:pt>
                <c:pt idx="203">
                  <c:v>6.7169313162586519</c:v>
                </c:pt>
                <c:pt idx="204">
                  <c:v>5.7409133866178257</c:v>
                </c:pt>
                <c:pt idx="205">
                  <c:v>4.8783656761057097</c:v>
                </c:pt>
                <c:pt idx="206">
                  <c:v>4.121458939042304</c:v>
                </c:pt>
                <c:pt idx="207">
                  <c:v>3.4618709383222681</c:v>
                </c:pt>
                <c:pt idx="208">
                  <c:v>2.8910395828190367</c:v>
                </c:pt>
                <c:pt idx="209">
                  <c:v>2.4003826124500467</c:v>
                </c:pt>
                <c:pt idx="210">
                  <c:v>1.9814822029640797</c:v>
                </c:pt>
                <c:pt idx="211">
                  <c:v>1.6262344211866424</c:v>
                </c:pt>
                <c:pt idx="212">
                  <c:v>1.3269647669424092</c:v>
                </c:pt>
                <c:pt idx="213">
                  <c:v>1.07651207068356</c:v>
                </c:pt>
                <c:pt idx="214">
                  <c:v>0.86828377407968116</c:v>
                </c:pt>
                <c:pt idx="215">
                  <c:v>0.69628611723091238</c:v>
                </c:pt>
                <c:pt idx="216">
                  <c:v>0.55513301487109434</c:v>
                </c:pt>
                <c:pt idx="217">
                  <c:v>0.44003745697659441</c:v>
                </c:pt>
                <c:pt idx="218">
                  <c:v>0.34678915326353238</c:v>
                </c:pt>
                <c:pt idx="219">
                  <c:v>0.27172189447922973</c:v>
                </c:pt>
                <c:pt idx="220">
                  <c:v>0.21167376367787782</c:v>
                </c:pt>
                <c:pt idx="221">
                  <c:v>0.1639429325336848</c:v>
                </c:pt>
                <c:pt idx="222">
                  <c:v>0.12624135173014905</c:v>
                </c:pt>
                <c:pt idx="223">
                  <c:v>9.6648216093664349E-2</c:v>
                </c:pt>
                <c:pt idx="224">
                  <c:v>7.3564674554417259E-2</c:v>
                </c:pt>
                <c:pt idx="225">
                  <c:v>5.5670877022951447E-2</c:v>
                </c:pt>
                <c:pt idx="226">
                  <c:v>4.1886114697078827E-2</c:v>
                </c:pt>
                <c:pt idx="227">
                  <c:v>3.1332522597253692E-2</c:v>
                </c:pt>
                <c:pt idx="228">
                  <c:v>2.3302575025512345E-2</c:v>
                </c:pt>
                <c:pt idx="229">
                  <c:v>1.723041499986384E-2</c:v>
                </c:pt>
                <c:pt idx="230">
                  <c:v>1.2666914230523374E-2</c:v>
                </c:pt>
                <c:pt idx="231">
                  <c:v>9.2582561326277988E-3</c:v>
                </c:pt>
                <c:pt idx="232">
                  <c:v>6.7277651448201664E-3</c:v>
                </c:pt>
                <c:pt idx="233">
                  <c:v>4.8606653665254429E-3</c:v>
                </c:pt>
                <c:pt idx="234">
                  <c:v>3.4914344509178732E-3</c:v>
                </c:pt>
                <c:pt idx="235">
                  <c:v>2.4934193886878724E-3</c:v>
                </c:pt>
                <c:pt idx="236">
                  <c:v>1.7703944560221202E-3</c:v>
                </c:pt>
                <c:pt idx="237">
                  <c:v>1.2497640247808048E-3</c:v>
                </c:pt>
                <c:pt idx="238">
                  <c:v>8.7714070722598415E-4</c:v>
                </c:pt>
                <c:pt idx="239">
                  <c:v>6.1205969797273893E-4</c:v>
                </c:pt>
                <c:pt idx="240">
                  <c:v>4.2462109902741704E-4</c:v>
                </c:pt>
                <c:pt idx="241">
                  <c:v>2.9288196246646464E-4</c:v>
                </c:pt>
                <c:pt idx="242">
                  <c:v>2.0084774086217237E-4</c:v>
                </c:pt>
                <c:pt idx="243">
                  <c:v>1.3693817820824731E-4</c:v>
                </c:pt>
                <c:pt idx="244">
                  <c:v>9.2825096614468128E-5</c:v>
                </c:pt>
                <c:pt idx="245">
                  <c:v>6.2558963338994966E-5</c:v>
                </c:pt>
                <c:pt idx="246">
                  <c:v>4.1917651860401932E-5</c:v>
                </c:pt>
                <c:pt idx="247">
                  <c:v>2.7924642300544429E-5</c:v>
                </c:pt>
                <c:pt idx="248">
                  <c:v>1.8495307683586435E-5</c:v>
                </c:pt>
                <c:pt idx="249">
                  <c:v>1.2179200265506748E-5</c:v>
                </c:pt>
                <c:pt idx="250">
                  <c:v>7.9736882585723147E-6</c:v>
                </c:pt>
                <c:pt idx="251">
                  <c:v>5.1901869624597269E-6</c:v>
                </c:pt>
                <c:pt idx="252">
                  <c:v>3.3588454554500237E-6</c:v>
                </c:pt>
                <c:pt idx="253">
                  <c:v>2.1611271072560023E-6</c:v>
                </c:pt>
                <c:pt idx="254">
                  <c:v>1.3824641215872006E-6</c:v>
                </c:pt>
                <c:pt idx="255">
                  <c:v>8.7924659843691329E-7</c:v>
                </c:pt>
                <c:pt idx="256">
                  <c:v>5.5596927822686432E-7</c:v>
                </c:pt>
                <c:pt idx="257">
                  <c:v>3.4952171330908416E-7</c:v>
                </c:pt>
                <c:pt idx="258">
                  <c:v>2.1846446047010598E-7</c:v>
                </c:pt>
                <c:pt idx="259">
                  <c:v>1.3575964759864168E-7</c:v>
                </c:pt>
                <c:pt idx="260">
                  <c:v>8.3877190819293814E-8</c:v>
                </c:pt>
                <c:pt idx="261">
                  <c:v>5.1522902550558961E-8</c:v>
                </c:pt>
                <c:pt idx="262">
                  <c:v>3.14658910629159E-8</c:v>
                </c:pt>
                <c:pt idx="263">
                  <c:v>1.9105702804933395E-8</c:v>
                </c:pt>
                <c:pt idx="264">
                  <c:v>1.1533716452349986E-8</c:v>
                </c:pt>
                <c:pt idx="265">
                  <c:v>6.9224334991366806E-9</c:v>
                </c:pt>
                <c:pt idx="266">
                  <c:v>4.1307754163936935E-9</c:v>
                </c:pt>
                <c:pt idx="267">
                  <c:v>2.4506858573530908E-9</c:v>
                </c:pt>
                <c:pt idx="268">
                  <c:v>1.4455295521378755E-9</c:v>
                </c:pt>
                <c:pt idx="269">
                  <c:v>8.4771442703820056E-10</c:v>
                </c:pt>
                <c:pt idx="270">
                  <c:v>4.9425997563273485E-10</c:v>
                </c:pt>
                <c:pt idx="271">
                  <c:v>2.8651316482487745E-10</c:v>
                </c:pt>
                <c:pt idx="272">
                  <c:v>1.6512658138780376E-10</c:v>
                </c:pt>
                <c:pt idx="273">
                  <c:v>9.4617761060049227E-11</c:v>
                </c:pt>
                <c:pt idx="274">
                  <c:v>5.3902835809144868E-11</c:v>
                </c:pt>
                <c:pt idx="275">
                  <c:v>3.0530493898389558E-11</c:v>
                </c:pt>
                <c:pt idx="276">
                  <c:v>1.7192511187444293E-11</c:v>
                </c:pt>
                <c:pt idx="277">
                  <c:v>9.6256057710917483E-12</c:v>
                </c:pt>
                <c:pt idx="278">
                  <c:v>5.3579677478062342E-12</c:v>
                </c:pt>
                <c:pt idx="279">
                  <c:v>2.9652095412949873E-12</c:v>
                </c:pt>
                <c:pt idx="280">
                  <c:v>1.6315258237224686E-12</c:v>
                </c:pt>
                <c:pt idx="281">
                  <c:v>8.9251553653561198E-13</c:v>
                </c:pt>
                <c:pt idx="282">
                  <c:v>4.8542360025964982E-13</c:v>
                </c:pt>
                <c:pt idx="283">
                  <c:v>2.6248788195434188E-13</c:v>
                </c:pt>
                <c:pt idx="284">
                  <c:v>1.4111750827363081E-13</c:v>
                </c:pt>
                <c:pt idx="285">
                  <c:v>7.542855880756531E-14</c:v>
                </c:pt>
                <c:pt idx="286">
                  <c:v>4.0084271002155262E-14</c:v>
                </c:pt>
                <c:pt idx="287">
                  <c:v>2.1178511781239427E-14</c:v>
                </c:pt>
                <c:pt idx="288">
                  <c:v>1.1125003531542118E-14</c:v>
                </c:pt>
                <c:pt idx="289">
                  <c:v>5.8101607149162478E-15</c:v>
                </c:pt>
                <c:pt idx="290">
                  <c:v>3.016889496944588E-15</c:v>
                </c:pt>
                <c:pt idx="291">
                  <c:v>1.5574493433899633E-15</c:v>
                </c:pt>
                <c:pt idx="292">
                  <c:v>7.9937714337844632E-16</c:v>
                </c:pt>
                <c:pt idx="293">
                  <c:v>4.0791792712311525E-16</c:v>
                </c:pt>
                <c:pt idx="294">
                  <c:v>2.0695557368529235E-16</c:v>
                </c:pt>
                <c:pt idx="295">
                  <c:v>1.0439140236551026E-16</c:v>
                </c:pt>
                <c:pt idx="296">
                  <c:v>5.23522806507267E-17</c:v>
                </c:pt>
                <c:pt idx="297">
                  <c:v>2.6102959483247116E-17</c:v>
                </c:pt>
                <c:pt idx="298">
                  <c:v>1.2939788030740742E-17</c:v>
                </c:pt>
                <c:pt idx="299">
                  <c:v>6.3774614838621127E-18</c:v>
                </c:pt>
                <c:pt idx="300">
                  <c:v>3.1250127680431632E-18</c:v>
                </c:pt>
                <c:pt idx="301">
                  <c:v>1.5224359031182333E-18</c:v>
                </c:pt>
                <c:pt idx="302">
                  <c:v>7.3741082351138412E-19</c:v>
                </c:pt>
                <c:pt idx="303">
                  <c:v>3.5511029878028075E-19</c:v>
                </c:pt>
                <c:pt idx="304">
                  <c:v>1.7002011168315555E-19</c:v>
                </c:pt>
                <c:pt idx="305">
                  <c:v>8.0932060205764876E-20</c:v>
                </c:pt>
                <c:pt idx="306">
                  <c:v>3.8302239201157021E-20</c:v>
                </c:pt>
                <c:pt idx="307">
                  <c:v>1.8022332663440755E-20</c:v>
                </c:pt>
                <c:pt idx="308">
                  <c:v>8.4310392063875976E-21</c:v>
                </c:pt>
                <c:pt idx="309">
                  <c:v>3.9213398728260407E-21</c:v>
                </c:pt>
                <c:pt idx="310">
                  <c:v>1.8133061365796631E-21</c:v>
                </c:pt>
                <c:pt idx="311">
                  <c:v>8.3366399770502164E-22</c:v>
                </c:pt>
                <c:pt idx="312">
                  <c:v>3.8106076183350358E-22</c:v>
                </c:pt>
                <c:pt idx="313">
                  <c:v>1.7317320134890021E-22</c:v>
                </c:pt>
                <c:pt idx="314">
                  <c:v>7.8243885552699937E-23</c:v>
                </c:pt>
                <c:pt idx="315">
                  <c:v>3.5148225350379794E-23</c:v>
                </c:pt>
                <c:pt idx="316">
                  <c:v>1.5697831556410728E-23</c:v>
                </c:pt>
                <c:pt idx="317">
                  <c:v>6.9704240022378413E-24</c:v>
                </c:pt>
                <c:pt idx="318">
                  <c:v>3.0772444549586922E-24</c:v>
                </c:pt>
                <c:pt idx="319">
                  <c:v>1.3506663137466674E-24</c:v>
                </c:pt>
                <c:pt idx="320">
                  <c:v>5.8940987616099259E-25</c:v>
                </c:pt>
                <c:pt idx="321">
                  <c:v>2.5572313394448163E-25</c:v>
                </c:pt>
                <c:pt idx="322">
                  <c:v>1.1030771722907687E-25</c:v>
                </c:pt>
                <c:pt idx="323">
                  <c:v>4.730696052918401E-26</c:v>
                </c:pt>
                <c:pt idx="324">
                  <c:v>2.0171001577706676E-26</c:v>
                </c:pt>
                <c:pt idx="325">
                  <c:v>8.5509260499715687E-27</c:v>
                </c:pt>
                <c:pt idx="326">
                  <c:v>3.6039778010444932E-27</c:v>
                </c:pt>
                <c:pt idx="327">
                  <c:v>1.5101995388859302E-27</c:v>
                </c:pt>
                <c:pt idx="328">
                  <c:v>6.2917264008349325E-28</c:v>
                </c:pt>
                <c:pt idx="329">
                  <c:v>2.606085103250595E-28</c:v>
                </c:pt>
                <c:pt idx="330">
                  <c:v>1.0732246229009213E-28</c:v>
                </c:pt>
                <c:pt idx="331">
                  <c:v>4.3941606624523792E-29</c:v>
                </c:pt>
                <c:pt idx="332">
                  <c:v>1.788728822671521E-29</c:v>
                </c:pt>
                <c:pt idx="333">
                  <c:v>7.2392962209036421E-30</c:v>
                </c:pt>
                <c:pt idx="334">
                  <c:v>2.9129394664637143E-30</c:v>
                </c:pt>
                <c:pt idx="335">
                  <c:v>1.165332452936534E-30</c:v>
                </c:pt>
                <c:pt idx="336">
                  <c:v>4.6350187145558572E-31</c:v>
                </c:pt>
                <c:pt idx="337">
                  <c:v>1.8328900444501431E-31</c:v>
                </c:pt>
                <c:pt idx="338">
                  <c:v>7.2061716380051206E-32</c:v>
                </c:pt>
                <c:pt idx="339">
                  <c:v>2.8168003184309108E-32</c:v>
                </c:pt>
                <c:pt idx="340">
                  <c:v>1.0946890897977059E-32</c:v>
                </c:pt>
                <c:pt idx="341">
                  <c:v>4.2296924271689963E-33</c:v>
                </c:pt>
                <c:pt idx="342">
                  <c:v>1.6248379542085969E-33</c:v>
                </c:pt>
                <c:pt idx="343">
                  <c:v>6.2057545149684976E-34</c:v>
                </c:pt>
                <c:pt idx="344">
                  <c:v>2.356472620732068E-34</c:v>
                </c:pt>
                <c:pt idx="345">
                  <c:v>8.8963830469254323E-35</c:v>
                </c:pt>
                <c:pt idx="346">
                  <c:v>3.3392414212993957E-35</c:v>
                </c:pt>
                <c:pt idx="347">
                  <c:v>1.2461359734944003E-35</c:v>
                </c:pt>
                <c:pt idx="348">
                  <c:v>4.6234516183602777E-36</c:v>
                </c:pt>
                <c:pt idx="349">
                  <c:v>1.705495079270529E-36</c:v>
                </c:pt>
                <c:pt idx="350">
                  <c:v>6.2548643204530724E-37</c:v>
                </c:pt>
                <c:pt idx="351">
                  <c:v>2.2807022219981741E-37</c:v>
                </c:pt>
                <c:pt idx="352">
                  <c:v>8.2680395860718983E-38</c:v>
                </c:pt>
                <c:pt idx="353">
                  <c:v>2.980024113874693E-38</c:v>
                </c:pt>
                <c:pt idx="354">
                  <c:v>1.0678746543302513E-38</c:v>
                </c:pt>
                <c:pt idx="355">
                  <c:v>3.8045565932688795E-39</c:v>
                </c:pt>
                <c:pt idx="356">
                  <c:v>1.3476312958116799E-39</c:v>
                </c:pt>
                <c:pt idx="357">
                  <c:v>4.7459307473105453E-40</c:v>
                </c:pt>
                <c:pt idx="358">
                  <c:v>1.6617090106421576E-40</c:v>
                </c:pt>
                <c:pt idx="359">
                  <c:v>5.7845798763860115E-41</c:v>
                </c:pt>
                <c:pt idx="360">
                  <c:v>2.002036261982407E-41</c:v>
                </c:pt>
                <c:pt idx="361">
                  <c:v>6.8889863749471203E-42</c:v>
                </c:pt>
                <c:pt idx="362">
                  <c:v>2.3567959415482949E-42</c:v>
                </c:pt>
                <c:pt idx="363">
                  <c:v>8.0162620709015218E-43</c:v>
                </c:pt>
                <c:pt idx="364">
                  <c:v>2.7108475919643674E-43</c:v>
                </c:pt>
                <c:pt idx="365">
                  <c:v>9.1142631948140079E-44</c:v>
                </c:pt>
                <c:pt idx="366">
                  <c:v>3.0466411184909225E-44</c:v>
                </c:pt>
                <c:pt idx="367">
                  <c:v>1.0125216125276451E-44</c:v>
                </c:pt>
                <c:pt idx="368">
                  <c:v>3.3455734922322904E-45</c:v>
                </c:pt>
                <c:pt idx="369">
                  <c:v>1.0990567458789646E-45</c:v>
                </c:pt>
                <c:pt idx="370">
                  <c:v>3.5896567911371534E-46</c:v>
                </c:pt>
                <c:pt idx="371">
                  <c:v>1.16565225473213E-46</c:v>
                </c:pt>
                <c:pt idx="372">
                  <c:v>3.7632958203007115E-47</c:v>
                </c:pt>
                <c:pt idx="373">
                  <c:v>1.2079556168999798E-47</c:v>
                </c:pt>
                <c:pt idx="374">
                  <c:v>3.8549332858580234E-48</c:v>
                </c:pt>
                <c:pt idx="375">
                  <c:v>1.2231114302959206E-48</c:v>
                </c:pt>
                <c:pt idx="376">
                  <c:v>3.8583218510152499E-49</c:v>
                </c:pt>
                <c:pt idx="377">
                  <c:v>1.21008018561776E-49</c:v>
                </c:pt>
                <c:pt idx="378">
                  <c:v>3.7732285881479956E-50</c:v>
                </c:pt>
                <c:pt idx="379">
                  <c:v>1.16975619057174E-50</c:v>
                </c:pt>
                <c:pt idx="380">
                  <c:v>3.6054614604581911E-51</c:v>
                </c:pt>
                <c:pt idx="381">
                  <c:v>1.1048660591285341E-51</c:v>
                </c:pt>
                <c:pt idx="382">
                  <c:v>3.3662136502376247E-52</c:v>
                </c:pt>
                <c:pt idx="383">
                  <c:v>1.0196637744956624E-52</c:v>
                </c:pt>
                <c:pt idx="384">
                  <c:v>3.0708285774130913E-53</c:v>
                </c:pt>
                <c:pt idx="385">
                  <c:v>9.1946970824846673E-54</c:v>
                </c:pt>
                <c:pt idx="386">
                  <c:v>2.7371748947212788E-54</c:v>
                </c:pt>
                <c:pt idx="387">
                  <c:v>8.101229572483625E-55</c:v>
                </c:pt>
                <c:pt idx="388">
                  <c:v>2.3838701751360254E-55</c:v>
                </c:pt>
                <c:pt idx="389">
                  <c:v>6.9742503094508871E-56</c:v>
                </c:pt>
                <c:pt idx="390">
                  <c:v>2.0285967716488639E-56</c:v>
                </c:pt>
                <c:pt idx="391">
                  <c:v>5.8664746595020621E-57</c:v>
                </c:pt>
                <c:pt idx="392">
                  <c:v>1.686715894799582E-57</c:v>
                </c:pt>
                <c:pt idx="393">
                  <c:v>4.8215863107182577E-58</c:v>
                </c:pt>
                <c:pt idx="394">
                  <c:v>1.370317559037539E-58</c:v>
                </c:pt>
                <c:pt idx="395">
                  <c:v>3.8720037521115172E-59</c:v>
                </c:pt>
                <c:pt idx="396">
                  <c:v>1.0877612550926292E-59</c:v>
                </c:pt>
                <c:pt idx="397">
                  <c:v>3.0381881900301762E-60</c:v>
                </c:pt>
                <c:pt idx="398">
                  <c:v>8.4368247151630697E-61</c:v>
                </c:pt>
                <c:pt idx="399">
                  <c:v>2.3293065646484612E-61</c:v>
                </c:pt>
                <c:pt idx="400">
                  <c:v>6.393777875614547E-62</c:v>
                </c:pt>
                <c:pt idx="401">
                  <c:v>1.7449046812038583E-62</c:v>
                </c:pt>
                <c:pt idx="402">
                  <c:v>4.7344457056794316E-63</c:v>
                </c:pt>
                <c:pt idx="403">
                  <c:v>1.2771733345978211E-63</c:v>
                </c:pt>
                <c:pt idx="404">
                  <c:v>3.4254198815672563E-64</c:v>
                </c:pt>
                <c:pt idx="405">
                  <c:v>9.1340010048921988E-65</c:v>
                </c:pt>
                <c:pt idx="406">
                  <c:v>2.421539543495195E-65</c:v>
                </c:pt>
                <c:pt idx="407">
                  <c:v>6.3827134187564155E-66</c:v>
                </c:pt>
                <c:pt idx="408">
                  <c:v>1.6726396765653448E-66</c:v>
                </c:pt>
                <c:pt idx="409">
                  <c:v>4.3579547154733927E-67</c:v>
                </c:pt>
                <c:pt idx="410">
                  <c:v>1.1288761589199039E-67</c:v>
                </c:pt>
                <c:pt idx="411">
                  <c:v>2.9073221604501814E-68</c:v>
                </c:pt>
                <c:pt idx="412">
                  <c:v>7.4442900402140764E-69</c:v>
                </c:pt>
                <c:pt idx="413">
                  <c:v>1.8951198556413021E-69</c:v>
                </c:pt>
                <c:pt idx="414">
                  <c:v>4.7965982823456622E-70</c:v>
                </c:pt>
                <c:pt idx="415">
                  <c:v>1.2070167106379576E-70</c:v>
                </c:pt>
                <c:pt idx="416">
                  <c:v>3.0197882250286498E-71</c:v>
                </c:pt>
                <c:pt idx="417">
                  <c:v>7.5114358288308309E-72</c:v>
                </c:pt>
                <c:pt idx="418">
                  <c:v>1.8576021489110951E-72</c:v>
                </c:pt>
                <c:pt idx="419">
                  <c:v>4.5673649800617139E-73</c:v>
                </c:pt>
                <c:pt idx="420">
                  <c:v>1.116508413135838E-73</c:v>
                </c:pt>
                <c:pt idx="421">
                  <c:v>2.7135732639520693E-74</c:v>
                </c:pt>
                <c:pt idx="422">
                  <c:v>6.5569877565792931E-75</c:v>
                </c:pt>
                <c:pt idx="423">
                  <c:v>1.5752535364390538E-75</c:v>
                </c:pt>
                <c:pt idx="424">
                  <c:v>3.7625287163886374E-76</c:v>
                </c:pt>
                <c:pt idx="425">
                  <c:v>8.9349567087196491E-77</c:v>
                </c:pt>
                <c:pt idx="426">
                  <c:v>2.1095428501419277E-77</c:v>
                </c:pt>
                <c:pt idx="427">
                  <c:v>4.9518504442368532E-78</c:v>
                </c:pt>
                <c:pt idx="428">
                  <c:v>1.1556596691617367E-78</c:v>
                </c:pt>
                <c:pt idx="429">
                  <c:v>2.6814868057863306E-79</c:v>
                </c:pt>
                <c:pt idx="430">
                  <c:v>6.1859248671296739E-80</c:v>
                </c:pt>
                <c:pt idx="431">
                  <c:v>1.4187859751233056E-80</c:v>
                </c:pt>
                <c:pt idx="432">
                  <c:v>3.2352839414607933E-81</c:v>
                </c:pt>
                <c:pt idx="433">
                  <c:v>7.334849156248402E-82</c:v>
                </c:pt>
                <c:pt idx="434">
                  <c:v>1.6533059968979699E-82</c:v>
                </c:pt>
                <c:pt idx="435">
                  <c:v>3.705088317409747E-83</c:v>
                </c:pt>
                <c:pt idx="436">
                  <c:v>8.2551916020932196E-84</c:v>
                </c:pt>
                <c:pt idx="437">
                  <c:v>1.8286854948762778E-84</c:v>
                </c:pt>
                <c:pt idx="438">
                  <c:v>4.027487043352513E-85</c:v>
                </c:pt>
                <c:pt idx="439">
                  <c:v>8.8188621326263307E-86</c:v>
                </c:pt>
                <c:pt idx="440">
                  <c:v>1.9198806166019754E-86</c:v>
                </c:pt>
                <c:pt idx="441">
                  <c:v>4.1554605536327513E-87</c:v>
                </c:pt>
                <c:pt idx="442">
                  <c:v>8.9422616594181699E-88</c:v>
                </c:pt>
                <c:pt idx="443">
                  <c:v>1.9131933055880629E-88</c:v>
                </c:pt>
                <c:pt idx="444">
                  <c:v>4.0696175824622902E-89</c:v>
                </c:pt>
                <c:pt idx="445">
                  <c:v>8.6065999919213078E-90</c:v>
                </c:pt>
                <c:pt idx="446">
                  <c:v>1.809642994892405E-90</c:v>
                </c:pt>
                <c:pt idx="447">
                  <c:v>3.7830097678938798E-91</c:v>
                </c:pt>
                <c:pt idx="448">
                  <c:v>7.8625838274520858E-92</c:v>
                </c:pt>
                <c:pt idx="449">
                  <c:v>1.6247119853579368E-92</c:v>
                </c:pt>
                <c:pt idx="450">
                  <c:v>3.3378802292966495E-93</c:v>
                </c:pt>
                <c:pt idx="451">
                  <c:v>6.8178647793637417E-94</c:v>
                </c:pt>
                <c:pt idx="452">
                  <c:v>1.3845520508487035E-94</c:v>
                </c:pt>
                <c:pt idx="453">
                  <c:v>2.7954611462741508E-95</c:v>
                </c:pt>
                <c:pt idx="454">
                  <c:v>5.6115250122967573E-96</c:v>
                </c:pt>
                <c:pt idx="455">
                  <c:v>1.1199318996307232E-96</c:v>
                </c:pt>
                <c:pt idx="456">
                  <c:v>2.2222125528769365E-97</c:v>
                </c:pt>
                <c:pt idx="457">
                  <c:v>4.383922292051502E-98</c:v>
                </c:pt>
                <c:pt idx="458">
                  <c:v>8.5985133062964025E-99</c:v>
                </c:pt>
                <c:pt idx="459">
                  <c:v>1.6767455305765641E-99</c:v>
                </c:pt>
                <c:pt idx="460">
                  <c:v>3.2508296824176911E-100</c:v>
                </c:pt>
                <c:pt idx="461">
                  <c:v>6.2662042248547126E-101</c:v>
                </c:pt>
                <c:pt idx="462">
                  <c:v>1.2008759383198768E-101</c:v>
                </c:pt>
                <c:pt idx="463">
                  <c:v>2.2881000492119948E-102</c:v>
                </c:pt>
                <c:pt idx="464">
                  <c:v>4.3344614750363989E-103</c:v>
                </c:pt>
                <c:pt idx="465">
                  <c:v>8.1635405347043595E-104</c:v>
                </c:pt>
                <c:pt idx="466">
                  <c:v>1.5286400336760643E-104</c:v>
                </c:pt>
                <c:pt idx="467">
                  <c:v>2.845870764884441E-105</c:v>
                </c:pt>
                <c:pt idx="468">
                  <c:v>5.2675466293816221E-106</c:v>
                </c:pt>
                <c:pt idx="469">
                  <c:v>9.6935950405113785E-107</c:v>
                </c:pt>
                <c:pt idx="470">
                  <c:v>1.7735548572336513E-107</c:v>
                </c:pt>
                <c:pt idx="471">
                  <c:v>3.2261729744353534E-108</c:v>
                </c:pt>
                <c:pt idx="472">
                  <c:v>5.8346383335112088E-109</c:v>
                </c:pt>
                <c:pt idx="473">
                  <c:v>1.0491159809870352E-109</c:v>
                </c:pt>
                <c:pt idx="474">
                  <c:v>1.8754968265655374E-110</c:v>
                </c:pt>
                <c:pt idx="475">
                  <c:v>3.3334384005205908E-111</c:v>
                </c:pt>
                <c:pt idx="476">
                  <c:v>5.8904951666241187E-112</c:v>
                </c:pt>
                <c:pt idx="477">
                  <c:v>1.0348906024757792E-112</c:v>
                </c:pt>
                <c:pt idx="478">
                  <c:v>1.8076750007586894E-113</c:v>
                </c:pt>
                <c:pt idx="479">
                  <c:v>3.139276218964102E-114</c:v>
                </c:pt>
                <c:pt idx="480">
                  <c:v>5.4202831932484118E-115</c:v>
                </c:pt>
                <c:pt idx="481">
                  <c:v>9.3045997194568093E-116</c:v>
                </c:pt>
                <c:pt idx="482">
                  <c:v>1.5880226082956677E-116</c:v>
                </c:pt>
                <c:pt idx="483">
                  <c:v>2.6946287362682374E-117</c:v>
                </c:pt>
                <c:pt idx="484">
                  <c:v>4.5459479845948235E-118</c:v>
                </c:pt>
                <c:pt idx="485">
                  <c:v>7.624884277908192E-119</c:v>
                </c:pt>
                <c:pt idx="486">
                  <c:v>1.2715262222686928E-119</c:v>
                </c:pt>
                <c:pt idx="487">
                  <c:v>2.1081458529726201E-120</c:v>
                </c:pt>
                <c:pt idx="488">
                  <c:v>3.4750355942791314E-121</c:v>
                </c:pt>
                <c:pt idx="489">
                  <c:v>5.6950970557686221E-122</c:v>
                </c:pt>
                <c:pt idx="490">
                  <c:v>9.2795362252944866E-123</c:v>
                </c:pt>
                <c:pt idx="491">
                  <c:v>1.5032620115828507E-123</c:v>
                </c:pt>
                <c:pt idx="492">
                  <c:v>2.4211760167978704E-124</c:v>
                </c:pt>
                <c:pt idx="493">
                  <c:v>3.8770492097204986E-125</c:v>
                </c:pt>
                <c:pt idx="494">
                  <c:v>6.172477745987958E-126</c:v>
                </c:pt>
                <c:pt idx="495">
                  <c:v>9.7701452815383636E-127</c:v>
                </c:pt>
                <c:pt idx="496">
                  <c:v>1.5375377235409487E-127</c:v>
                </c:pt>
                <c:pt idx="497">
                  <c:v>2.4056575665635703E-128</c:v>
                </c:pt>
                <c:pt idx="498">
                  <c:v>3.7421837182786093E-129</c:v>
                </c:pt>
                <c:pt idx="499">
                  <c:v>5.7876155051288159E-130</c:v>
                </c:pt>
                <c:pt idx="500">
                  <c:v>8.8993340185871417E-131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43-464B-A01D-2892C0FFEB65}"/>
            </c:ext>
          </c:extLst>
        </c:ser>
        <c:ser>
          <c:idx val="4"/>
          <c:order val="5"/>
          <c:tx>
            <c:v>Sum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A750CR!$R$12:$R$512</c:f>
              <c:numCache>
                <c:formatCode>General</c:formatCode>
                <c:ptCount val="501"/>
                <c:pt idx="0">
                  <c:v>1.2218925363134523E-19</c:v>
                </c:pt>
                <c:pt idx="1">
                  <c:v>2.203960744925827E-19</c:v>
                </c:pt>
                <c:pt idx="2">
                  <c:v>3.9598961933158788E-19</c:v>
                </c:pt>
                <c:pt idx="3">
                  <c:v>7.0871700097579842E-19</c:v>
                </c:pt>
                <c:pt idx="4">
                  <c:v>1.2634876577111212E-18</c:v>
                </c:pt>
                <c:pt idx="5">
                  <c:v>2.2437696031520157E-18</c:v>
                </c:pt>
                <c:pt idx="6">
                  <c:v>3.9691235699940581E-18</c:v>
                </c:pt>
                <c:pt idx="7">
                  <c:v>6.9939107021406131E-18</c:v>
                </c:pt>
                <c:pt idx="8">
                  <c:v>1.2275936953954699E-17</c:v>
                </c:pt>
                <c:pt idx="9">
                  <c:v>2.1463390103263579E-17</c:v>
                </c:pt>
                <c:pt idx="10">
                  <c:v>3.7381015225389738E-17</c:v>
                </c:pt>
                <c:pt idx="11">
                  <c:v>6.4850446198830355E-17</c:v>
                </c:pt>
                <c:pt idx="12">
                  <c:v>1.1206860044392449E-16</c:v>
                </c:pt>
                <c:pt idx="13">
                  <c:v>1.9291412676870606E-16</c:v>
                </c:pt>
                <c:pt idx="14">
                  <c:v>3.3079064424961853E-16</c:v>
                </c:pt>
                <c:pt idx="15">
                  <c:v>5.6500398081522334E-16</c:v>
                </c:pt>
                <c:pt idx="16">
                  <c:v>9.6129990826478692E-16</c:v>
                </c:pt>
                <c:pt idx="17">
                  <c:v>1.6292037362047881E-15</c:v>
                </c:pt>
                <c:pt idx="18">
                  <c:v>2.7504325385116837E-15</c:v>
                </c:pt>
                <c:pt idx="19">
                  <c:v>4.6252552035634778E-15</c:v>
                </c:pt>
                <c:pt idx="20">
                  <c:v>7.7478197229355122E-15</c:v>
                </c:pt>
                <c:pt idx="21">
                  <c:v>1.2928031953254289E-14</c:v>
                </c:pt>
                <c:pt idx="22">
                  <c:v>2.1487922555103077E-14</c:v>
                </c:pt>
                <c:pt idx="23">
                  <c:v>3.5576690583326618E-14</c:v>
                </c:pt>
                <c:pt idx="24">
                  <c:v>5.8674009468153942E-14</c:v>
                </c:pt>
                <c:pt idx="25">
                  <c:v>9.639069016608465E-14</c:v>
                </c:pt>
                <c:pt idx="26">
                  <c:v>1.5773697812493688E-13</c:v>
                </c:pt>
                <c:pt idx="27">
                  <c:v>2.5712307095971892E-13</c:v>
                </c:pt>
                <c:pt idx="28">
                  <c:v>4.175011535595164E-13</c:v>
                </c:pt>
                <c:pt idx="29">
                  <c:v>6.7527926793227735E-13</c:v>
                </c:pt>
                <c:pt idx="30">
                  <c:v>1.0879733476040475E-12</c:v>
                </c:pt>
                <c:pt idx="31">
                  <c:v>1.7460722081089486E-12</c:v>
                </c:pt>
                <c:pt idx="32">
                  <c:v>2.7913561161008207E-12</c:v>
                </c:pt>
                <c:pt idx="33">
                  <c:v>4.4450576362981004E-12</c:v>
                </c:pt>
                <c:pt idx="34">
                  <c:v>7.0509664784302596E-12</c:v>
                </c:pt>
                <c:pt idx="35">
                  <c:v>1.1141123968849288E-11</c:v>
                </c:pt>
                <c:pt idx="36">
                  <c:v>1.7535512642726595E-11</c:v>
                </c:pt>
                <c:pt idx="37">
                  <c:v>2.7492677030786881E-11</c:v>
                </c:pt>
                <c:pt idx="38">
                  <c:v>4.2936307937117876E-11</c:v>
                </c:pt>
                <c:pt idx="39">
                  <c:v>6.6794617493713818E-11</c:v>
                </c:pt>
                <c:pt idx="40">
                  <c:v>1.0350643259293936E-10</c:v>
                </c:pt>
                <c:pt idx="41">
                  <c:v>1.5977260547688408E-10</c:v>
                </c:pt>
                <c:pt idx="42">
                  <c:v>2.4566675972026709E-10</c:v>
                </c:pt>
                <c:pt idx="43">
                  <c:v>3.7626998938898235E-10</c:v>
                </c:pt>
                <c:pt idx="44">
                  <c:v>5.7406605578559108E-10</c:v>
                </c:pt>
                <c:pt idx="45">
                  <c:v>8.724353578484887E-10</c:v>
                </c:pt>
                <c:pt idx="46">
                  <c:v>1.3207291149836195E-9</c:v>
                </c:pt>
                <c:pt idx="47">
                  <c:v>1.9916056456847156E-9</c:v>
                </c:pt>
                <c:pt idx="48">
                  <c:v>2.9915898356385969E-9</c:v>
                </c:pt>
                <c:pt idx="49">
                  <c:v>4.4762038102938321E-9</c:v>
                </c:pt>
                <c:pt idx="50">
                  <c:v>6.6715502202832071E-9</c:v>
                </c:pt>
                <c:pt idx="51">
                  <c:v>9.9049609991924889E-9</c:v>
                </c:pt>
                <c:pt idx="52">
                  <c:v>1.4648322182855992E-8</c:v>
                </c:pt>
                <c:pt idx="53">
                  <c:v>2.1579039028897651E-8</c:v>
                </c:pt>
                <c:pt idx="54">
                  <c:v>3.1665432258454427E-8</c:v>
                </c:pt>
                <c:pt idx="55">
                  <c:v>4.6285807476447016E-8</c:v>
                </c:pt>
                <c:pt idx="56">
                  <c:v>6.7393711068486318E-8</c:v>
                </c:pt>
                <c:pt idx="57">
                  <c:v>9.7746226882678721E-8</c:v>
                </c:pt>
                <c:pt idx="58">
                  <c:v>1.4121789576440102E-7</c:v>
                </c:pt>
                <c:pt idx="59">
                  <c:v>2.0323035377082726E-7</c:v>
                </c:pt>
                <c:pt idx="60">
                  <c:v>2.9133758357263819E-7</c:v>
                </c:pt>
                <c:pt idx="61">
                  <c:v>4.1601937554019383E-7</c:v>
                </c:pt>
                <c:pt idx="62">
                  <c:v>5.9175196022093478E-7</c:v>
                </c:pt>
                <c:pt idx="63">
                  <c:v>8.3844572778628433E-7</c:v>
                </c:pt>
                <c:pt idx="64">
                  <c:v>1.1833666089057581E-6</c:v>
                </c:pt>
                <c:pt idx="65">
                  <c:v>1.6636913884390862E-6</c:v>
                </c:pt>
                <c:pt idx="66">
                  <c:v>2.3298895329184239E-6</c:v>
                </c:pt>
                <c:pt idx="67">
                  <c:v>3.2501768731615445E-6</c:v>
                </c:pt>
                <c:pt idx="68">
                  <c:v>4.5163518128113294E-6</c:v>
                </c:pt>
                <c:pt idx="69">
                  <c:v>6.2514050385839274E-6</c:v>
                </c:pt>
                <c:pt idx="70">
                  <c:v>8.6193916784505458E-6</c:v>
                </c:pt>
                <c:pt idx="71">
                  <c:v>1.1838173441089152E-5</c:v>
                </c:pt>
                <c:pt idx="72">
                  <c:v>1.6195780640801506E-5</c:v>
                </c:pt>
                <c:pt idx="73">
                  <c:v>2.2071313474532477E-5</c:v>
                </c:pt>
                <c:pt idx="74">
                  <c:v>2.9961501808288482E-5</c:v>
                </c:pt>
                <c:pt idx="75">
                  <c:v>4.0514276258286279E-5</c:v>
                </c:pt>
                <c:pt idx="76">
                  <c:v>5.4570973391052387E-5</c:v>
                </c:pt>
                <c:pt idx="77">
                  <c:v>7.3219106687052033E-5</c:v>
                </c:pt>
                <c:pt idx="78">
                  <c:v>9.7857983849887581E-5</c:v>
                </c:pt>
                <c:pt idx="79">
                  <c:v>1.3027984009723764E-4</c:v>
                </c:pt>
                <c:pt idx="80">
                  <c:v>1.7276958443300069E-4</c:v>
                </c:pt>
                <c:pt idx="81">
                  <c:v>2.2822671742014038E-4</c:v>
                </c:pt>
                <c:pt idx="82">
                  <c:v>3.0031346755691253E-4</c:v>
                </c:pt>
                <c:pt idx="83">
                  <c:v>3.936336983315432E-4</c:v>
                </c:pt>
                <c:pt idx="84">
                  <c:v>5.139476444786863E-4</c:v>
                </c:pt>
                <c:pt idx="85">
                  <c:v>6.6842802408651327E-4</c:v>
                </c:pt>
                <c:pt idx="86">
                  <c:v>8.6596351773247015E-4</c:v>
                </c:pt>
                <c:pt idx="87">
                  <c:v>1.1175159755305159E-3</c:v>
                </c:pt>
                <c:pt idx="88">
                  <c:v>1.4365379703672845E-3</c:v>
                </c:pt>
                <c:pt idx="89">
                  <c:v>1.8394574168940194E-3</c:v>
                </c:pt>
                <c:pt idx="90">
                  <c:v>2.3462358712073601E-3</c:v>
                </c:pt>
                <c:pt idx="91">
                  <c:v>2.9810067604709375E-3</c:v>
                </c:pt>
                <c:pt idx="92">
                  <c:v>3.7727991058136442E-3</c:v>
                </c:pt>
                <c:pt idx="93">
                  <c:v>4.7563512343025242E-3</c:v>
                </c:pt>
                <c:pt idx="94">
                  <c:v>5.9730174656162285E-3</c:v>
                </c:pt>
                <c:pt idx="95">
                  <c:v>7.4717687489571074E-3</c:v>
                </c:pt>
                <c:pt idx="96">
                  <c:v>9.3102856663753314E-3</c:v>
                </c:pt>
                <c:pt idx="97">
                  <c:v>1.1556139073643458E-2</c:v>
                </c:pt>
                <c:pt idx="98">
                  <c:v>1.428804990156388E-2</c:v>
                </c:pt>
                <c:pt idx="99">
                  <c:v>1.7597215297053756E-2</c:v>
                </c:pt>
                <c:pt idx="100">
                  <c:v>2.1588683385229134E-2</c:v>
                </c:pt>
                <c:pt idx="101">
                  <c:v>2.6382753562166066E-2</c:v>
                </c:pt>
                <c:pt idx="102">
                  <c:v>3.211637351254483E-2</c:v>
                </c:pt>
                <c:pt idx="103">
                  <c:v>3.8944498272459445E-2</c:v>
                </c:pt>
                <c:pt idx="104">
                  <c:v>4.7041370873765337E-2</c:v>
                </c:pt>
                <c:pt idx="105">
                  <c:v>5.6601678729715867E-2</c:v>
                </c:pt>
                <c:pt idx="106">
                  <c:v>6.7841535342358969E-2</c:v>
                </c:pt>
                <c:pt idx="107">
                  <c:v>8.0999233594526085E-2</c:v>
                </c:pt>
                <c:pt idx="108">
                  <c:v>9.6335715369842034E-2</c:v>
                </c:pt>
                <c:pt idx="109">
                  <c:v>0.11413470312576103</c:v>
                </c:pt>
                <c:pt idx="110">
                  <c:v>0.13470244298469228</c:v>
                </c:pt>
                <c:pt idx="111">
                  <c:v>0.15836701660149327</c:v>
                </c:pt>
                <c:pt idx="112">
                  <c:v>0.18547719121903164</c:v>
                </c:pt>
                <c:pt idx="113">
                  <c:v>0.21640079462353523</c:v>
                </c:pt>
                <c:pt idx="114">
                  <c:v>0.25152262478173809</c:v>
                </c:pt>
                <c:pt idx="115">
                  <c:v>0.29124193329144032</c:v>
                </c:pt>
                <c:pt idx="116">
                  <c:v>0.33596955773852472</c:v>
                </c:pt>
                <c:pt idx="117">
                  <c:v>0.3861248207106594</c:v>
                </c:pt>
                <c:pt idx="118">
                  <c:v>0.44213236232509812</c:v>
                </c:pt>
                <c:pt idx="119">
                  <c:v>0.50441912802116207</c:v>
                </c:pt>
                <c:pt idx="120">
                  <c:v>0.57341179287181587</c:v>
                </c:pt>
                <c:pt idx="121">
                  <c:v>0.64953496600355565</c:v>
                </c:pt>
                <c:pt idx="122">
                  <c:v>0.7332105814086376</c:v>
                </c:pt>
                <c:pt idx="123">
                  <c:v>0.82485894125366821</c:v>
                </c:pt>
                <c:pt idx="124">
                  <c:v>0.92490193068708138</c:v>
                </c:pt>
                <c:pt idx="125">
                  <c:v>1.0337689642552346</c:v>
                </c:pt>
                <c:pt idx="126">
                  <c:v>1.1519062476994195</c:v>
                </c:pt>
                <c:pt idx="127">
                  <c:v>1.2797899387925638</c:v>
                </c:pt>
                <c:pt idx="128">
                  <c:v>1.4179437601616298</c:v>
                </c:pt>
                <c:pt idx="129">
                  <c:v>1.5669615486967639</c:v>
                </c:pt>
                <c:pt idx="130">
                  <c:v>1.7275351133161987</c:v>
                </c:pt>
                <c:pt idx="131">
                  <c:v>1.9004876093605101</c:v>
                </c:pt>
                <c:pt idx="132">
                  <c:v>2.0868124188447643</c:v>
                </c:pt>
                <c:pt idx="133">
                  <c:v>2.2877172483175214</c:v>
                </c:pt>
                <c:pt idx="134">
                  <c:v>2.504672820065641</c:v>
                </c:pt>
                <c:pt idx="135">
                  <c:v>2.7394651413834974</c:v>
                </c:pt>
                <c:pt idx="136">
                  <c:v>2.9942498985442114</c:v>
                </c:pt>
                <c:pt idx="137">
                  <c:v>3.2716070500817103</c:v>
                </c:pt>
                <c:pt idx="138">
                  <c:v>3.5745932068656874</c:v>
                </c:pt>
                <c:pt idx="139">
                  <c:v>3.9067889091380268</c:v>
                </c:pt>
                <c:pt idx="140">
                  <c:v>4.2723374741347762</c:v>
                </c:pt>
                <c:pt idx="141">
                  <c:v>4.6759717286948543</c:v>
                </c:pt>
                <c:pt idx="142">
                  <c:v>5.1230247005508804</c:v>
                </c:pt>
                <c:pt idx="143">
                  <c:v>5.6194202641357496</c:v>
                </c:pt>
                <c:pt idx="144">
                  <c:v>6.1716398670892136</c:v>
                </c:pt>
                <c:pt idx="145">
                  <c:v>6.7866618459818557</c:v>
                </c:pt>
                <c:pt idx="146">
                  <c:v>7.4718705131437737</c:v>
                </c:pt>
                <c:pt idx="147">
                  <c:v>8.2349331917685511</c:v>
                </c:pt>
                <c:pt idx="148">
                  <c:v>9.0836447127366569</c:v>
                </c:pt>
                <c:pt idx="149">
                  <c:v>10.025740567591223</c:v>
                </c:pt>
                <c:pt idx="150">
                  <c:v>11.06868192296713</c:v>
                </c:pt>
                <c:pt idx="151">
                  <c:v>12.21941800653352</c:v>
                </c:pt>
                <c:pt idx="152">
                  <c:v>13.484133914335697</c:v>
                </c:pt>
                <c:pt idx="153">
                  <c:v>14.867994582107322</c:v>
                </c:pt>
                <c:pt idx="154">
                  <c:v>16.374898403862417</c:v>
                </c:pt>
                <c:pt idx="155">
                  <c:v>18.007256644666818</c:v>
                </c:pt>
                <c:pt idx="156">
                  <c:v>19.765817238949246</c:v>
                </c:pt>
                <c:pt idx="157">
                  <c:v>21.649553637183537</c:v>
                </c:pt>
                <c:pt idx="158">
                  <c:v>23.655640902465144</c:v>
                </c:pt>
                <c:pt idx="159">
                  <c:v>25.779542105354007</c:v>
                </c:pt>
                <c:pt idx="160">
                  <c:v>28.015228068989035</c:v>
                </c:pt>
                <c:pt idx="161">
                  <c:v>30.355552540052152</c:v>
                </c:pt>
                <c:pt idx="162">
                  <c:v>32.792802788666897</c:v>
                </c:pt>
                <c:pt idx="163">
                  <c:v>35.319442382059123</c:v>
                </c:pt>
                <c:pt idx="164">
                  <c:v>37.929058373816169</c:v>
                </c:pt>
                <c:pt idx="165">
                  <c:v>40.617519377995826</c:v>
                </c:pt>
                <c:pt idx="166">
                  <c:v>43.384343966894022</c:v>
                </c:pt>
                <c:pt idx="167">
                  <c:v>46.234270593281259</c:v>
                </c:pt>
                <c:pt idx="168">
                  <c:v>49.17901088315201</c:v>
                </c:pt>
                <c:pt idx="169">
                  <c:v>52.23915780723123</c:v>
                </c:pt>
                <c:pt idx="170">
                  <c:v>55.44620909881597</c:v>
                </c:pt>
                <c:pt idx="171">
                  <c:v>58.844654573505601</c:v>
                </c:pt>
                <c:pt idx="172">
                  <c:v>62.494064012214814</c:v>
                </c:pt>
                <c:pt idx="173">
                  <c:v>66.471100347008218</c:v>
                </c:pt>
                <c:pt idx="174">
                  <c:v>70.871371467174129</c:v>
                </c:pt>
                <c:pt idx="175">
                  <c:v>75.811023547627514</c:v>
                </c:pt>
                <c:pt idx="176">
                  <c:v>81.427969983483351</c:v>
                </c:pt>
                <c:pt idx="177">
                  <c:v>87.882643465175207</c:v>
                </c:pt>
                <c:pt idx="178">
                  <c:v>95.35815519123274</c:v>
                </c:pt>
                <c:pt idx="179">
                  <c:v>104.05974548582651</c:v>
                </c:pt>
                <c:pt idx="180">
                  <c:v>114.2134149796283</c:v>
                </c:pt>
                <c:pt idx="181">
                  <c:v>126.06363581267897</c:v>
                </c:pt>
                <c:pt idx="182">
                  <c:v>139.87005872745794</c:v>
                </c:pt>
                <c:pt idx="183">
                  <c:v>155.9031549815538</c:v>
                </c:pt>
                <c:pt idx="184">
                  <c:v>174.43876202591667</c:v>
                </c:pt>
                <c:pt idx="185">
                  <c:v>195.75153884771717</c:v>
                </c:pt>
                <c:pt idx="186">
                  <c:v>220.10738034442377</c:v>
                </c:pt>
                <c:pt idx="187">
                  <c:v>247.75488918418799</c:v>
                </c:pt>
                <c:pt idx="188">
                  <c:v>278.916056903818</c:v>
                </c:pt>
                <c:pt idx="189">
                  <c:v>313.77636154896493</c:v>
                </c:pt>
                <c:pt idx="190">
                  <c:v>352.47454450423055</c:v>
                </c:pt>
                <c:pt idx="191">
                  <c:v>395.0923813743608</c:v>
                </c:pt>
                <c:pt idx="192">
                  <c:v>441.64480760310636</c:v>
                </c:pt>
                <c:pt idx="193">
                  <c:v>492.0707955163719</c:v>
                </c:pt>
                <c:pt idx="194">
                  <c:v>546.2254022372905</c:v>
                </c:pt>
                <c:pt idx="195">
                  <c:v>603.87341428809157</c:v>
                </c:pt>
                <c:pt idx="196">
                  <c:v>664.68500202500957</c:v>
                </c:pt>
                <c:pt idx="197">
                  <c:v>728.23376347271164</c:v>
                </c:pt>
                <c:pt idx="198">
                  <c:v>793.99748175921457</c:v>
                </c:pt>
                <c:pt idx="199">
                  <c:v>861.36184351856548</c:v>
                </c:pt>
                <c:pt idx="200">
                  <c:v>929.62726896496883</c:v>
                </c:pt>
                <c:pt idx="201">
                  <c:v>998.0188908543264</c:v>
                </c:pt>
                <c:pt idx="202">
                  <c:v>1065.6995935631583</c:v>
                </c:pt>
                <c:pt idx="203">
                  <c:v>1131.7858905274959</c:v>
                </c:pt>
                <c:pt idx="204">
                  <c:v>1195.3662847152414</c:v>
                </c:pt>
                <c:pt idx="205">
                  <c:v>1255.5216296586998</c:v>
                </c:pt>
                <c:pt idx="206">
                  <c:v>1311.3468950289575</c:v>
                </c:pt>
                <c:pt idx="207">
                  <c:v>1361.9736476911303</c:v>
                </c:pt>
                <c:pt idx="208">
                  <c:v>1406.5924927940043</c:v>
                </c:pt>
                <c:pt idx="209">
                  <c:v>1444.4746846834762</c:v>
                </c:pt>
                <c:pt idx="210">
                  <c:v>1474.9921176730611</c:v>
                </c:pt>
                <c:pt idx="211">
                  <c:v>1497.6349434696731</c:v>
                </c:pt>
                <c:pt idx="212">
                  <c:v>1512.0261347999603</c:v>
                </c:pt>
                <c:pt idx="213">
                  <c:v>1517.9324208789867</c:v>
                </c:pt>
                <c:pt idx="214">
                  <c:v>1515.2711551849575</c:v>
                </c:pt>
                <c:pt idx="215">
                  <c:v>1504.1128331792138</c:v>
                </c:pt>
                <c:pt idx="216">
                  <c:v>1484.679149389744</c:v>
                </c:pt>
                <c:pt idx="217">
                  <c:v>1457.3366610005598</c:v>
                </c:pt>
                <c:pt idx="218">
                  <c:v>1422.5862997277309</c:v>
                </c:pt>
                <c:pt idx="219">
                  <c:v>1381.0491364759762</c:v>
                </c:pt>
                <c:pt idx="220">
                  <c:v>1333.4489459563808</c:v>
                </c:pt>
                <c:pt idx="221">
                  <c:v>1280.5922342363424</c:v>
                </c:pt>
                <c:pt idx="222">
                  <c:v>1223.3464758500356</c:v>
                </c:pt>
                <c:pt idx="223">
                  <c:v>1162.6173552996672</c:v>
                </c:pt>
                <c:pt idx="224">
                  <c:v>1099.3258192641633</c:v>
                </c:pt>
                <c:pt idx="225">
                  <c:v>1034.3857214073851</c:v>
                </c:pt>
                <c:pt idx="226">
                  <c:v>968.68278407815728</c:v>
                </c:pt>
                <c:pt idx="227">
                  <c:v>903.05551483005536</c:v>
                </c:pt>
                <c:pt idx="228">
                  <c:v>838.27860629272959</c:v>
                </c:pt>
                <c:pt idx="229">
                  <c:v>775.04922213351767</c:v>
                </c:pt>
                <c:pt idx="230">
                  <c:v>713.97643674376059</c:v>
                </c:pt>
                <c:pt idx="231">
                  <c:v>655.573958955124</c:v>
                </c:pt>
                <c:pt idx="232">
                  <c:v>600.25613720931517</c:v>
                </c:pt>
                <c:pt idx="233">
                  <c:v>548.33712107265524</c:v>
                </c:pt>
                <c:pt idx="234">
                  <c:v>500.03294666424824</c:v>
                </c:pt>
                <c:pt idx="235">
                  <c:v>455.46622508672738</c:v>
                </c:pt>
                <c:pt idx="236">
                  <c:v>414.67304563373591</c:v>
                </c:pt>
                <c:pt idx="237">
                  <c:v>377.61166041414054</c:v>
                </c:pt>
                <c:pt idx="238">
                  <c:v>344.1724938750782</c:v>
                </c:pt>
                <c:pt idx="239">
                  <c:v>314.1890182515923</c:v>
                </c:pt>
                <c:pt idx="240">
                  <c:v>287.44905207685827</c:v>
                </c:pt>
                <c:pt idx="241">
                  <c:v>263.70607076599094</c:v>
                </c:pt>
                <c:pt idx="242">
                  <c:v>242.6901627384768</c:v>
                </c:pt>
                <c:pt idx="243">
                  <c:v>224.11831818209401</c:v>
                </c:pt>
                <c:pt idx="244">
                  <c:v>207.7037970116626</c:v>
                </c:pt>
                <c:pt idx="245">
                  <c:v>193.16438464972228</c:v>
                </c:pt>
                <c:pt idx="246">
                  <c:v>180.22940607949462</c:v>
                </c:pt>
                <c:pt idx="247">
                  <c:v>168.64542772732742</c:v>
                </c:pt>
                <c:pt idx="248">
                  <c:v>158.18063111840553</c:v>
                </c:pt>
                <c:pt idx="249">
                  <c:v>148.62789039417578</c:v>
                </c:pt>
                <c:pt idx="250">
                  <c:v>139.8066266349224</c:v>
                </c:pt>
                <c:pt idx="251">
                  <c:v>131.56354489216133</c:v>
                </c:pt>
                <c:pt idx="252">
                  <c:v>123.77238469694529</c:v>
                </c:pt>
                <c:pt idx="253">
                  <c:v>116.33283170882655</c:v>
                </c:pt>
                <c:pt idx="254">
                  <c:v>109.16874752690396</c:v>
                </c:pt>
                <c:pt idx="255">
                  <c:v>102.22587714408529</c:v>
                </c:pt>
                <c:pt idx="256">
                  <c:v>95.469189900475044</c:v>
                </c:pt>
                <c:pt idx="257">
                  <c:v>88.880001007813703</c:v>
                </c:pt>
                <c:pt idx="258">
                  <c:v>82.453007766572</c:v>
                </c:pt>
                <c:pt idx="259">
                  <c:v>76.193358496802787</c:v>
                </c:pt>
                <c:pt idx="260">
                  <c:v>70.113853955837683</c:v>
                </c:pt>
                <c:pt idx="261">
                  <c:v>64.232361577363903</c:v>
                </c:pt>
                <c:pt idx="262">
                  <c:v>58.569503121306447</c:v>
                </c:pt>
                <c:pt idx="263">
                  <c:v>53.146657060703546</c:v>
                </c:pt>
                <c:pt idx="264">
                  <c:v>47.984298925611562</c:v>
                </c:pt>
                <c:pt idx="265">
                  <c:v>43.100686424280418</c:v>
                </c:pt>
                <c:pt idx="266">
                  <c:v>38.510881884241705</c:v>
                </c:pt>
                <c:pt idx="267">
                  <c:v>34.226092680739796</c:v>
                </c:pt>
                <c:pt idx="268">
                  <c:v>30.253300994748791</c:v>
                </c:pt>
                <c:pt idx="269">
                  <c:v>26.59514749087381</c:v>
                </c:pt>
                <c:pt idx="270">
                  <c:v>23.25002923823887</c:v>
                </c:pt>
                <c:pt idx="271">
                  <c:v>20.212370231315205</c:v>
                </c:pt>
                <c:pt idx="272">
                  <c:v>17.473022942994252</c:v>
                </c:pt>
                <c:pt idx="273">
                  <c:v>15.019761144726523</c:v>
                </c:pt>
                <c:pt idx="274">
                  <c:v>12.837827410679459</c:v>
                </c:pt>
                <c:pt idx="275">
                  <c:v>10.910502924726547</c:v>
                </c:pt>
                <c:pt idx="276">
                  <c:v>9.2196720775517722</c:v>
                </c:pt>
                <c:pt idx="277">
                  <c:v>7.7463595463357304</c:v>
                </c:pt>
                <c:pt idx="278">
                  <c:v>6.4712227978152237</c:v>
                </c:pt>
                <c:pt idx="279">
                  <c:v>5.3749879991525686</c:v>
                </c:pt>
                <c:pt idx="280">
                  <c:v>4.4388219635433472</c:v>
                </c:pt>
                <c:pt idx="281">
                  <c:v>3.6446368556713091</c:v>
                </c:pt>
                <c:pt idx="282">
                  <c:v>2.9753278448332834</c:v>
                </c:pt>
                <c:pt idx="283">
                  <c:v>2.4149466776325634</c:v>
                </c:pt>
                <c:pt idx="284">
                  <c:v>1.9488162463013208</c:v>
                </c:pt>
                <c:pt idx="285">
                  <c:v>1.56359268613199</c:v>
                </c:pt>
                <c:pt idx="286">
                  <c:v>1.2472824056596219</c:v>
                </c:pt>
                <c:pt idx="287">
                  <c:v>0.98922181375128737</c:v>
                </c:pt>
                <c:pt idx="288">
                  <c:v>0.78002744662806511</c:v>
                </c:pt>
                <c:pt idx="289">
                  <c:v>0.61152380660234562</c:v>
                </c:pt>
                <c:pt idx="290">
                  <c:v>0.47665559228713955</c:v>
                </c:pt>
                <c:pt idx="291">
                  <c:v>0.36939020989672661</c:v>
                </c:pt>
                <c:pt idx="292">
                  <c:v>0.28461557987787894</c:v>
                </c:pt>
                <c:pt idx="293">
                  <c:v>0.2180373536473241</c:v>
                </c:pt>
                <c:pt idx="294">
                  <c:v>0.16607878031400536</c:v>
                </c:pt>
                <c:pt idx="295">
                  <c:v>0.12578564919313567</c:v>
                </c:pt>
                <c:pt idx="296">
                  <c:v>9.4738005371878237E-2</c:v>
                </c:pt>
                <c:pt idx="297">
                  <c:v>7.0969707032739096E-2</c:v>
                </c:pt>
                <c:pt idx="298">
                  <c:v>5.289637055040438E-2</c:v>
                </c:pt>
                <c:pt idx="299">
                  <c:v>3.9251831579119628E-2</c:v>
                </c:pt>
                <c:pt idx="300">
                  <c:v>2.9032931368286868E-2</c:v>
                </c:pt>
                <c:pt idx="301">
                  <c:v>2.1452207827157461E-2</c:v>
                </c:pt>
                <c:pt idx="302">
                  <c:v>1.5897918783770792E-2</c:v>
                </c:pt>
                <c:pt idx="303">
                  <c:v>1.190073794184744E-2</c:v>
                </c:pt>
                <c:pt idx="304">
                  <c:v>9.1064297653842743E-3</c:v>
                </c:pt>
                <c:pt idx="305">
                  <c:v>7.253816164022096E-3</c:v>
                </c:pt>
                <c:pt idx="306">
                  <c:v>6.1573848287634538E-3</c:v>
                </c:pt>
                <c:pt idx="307">
                  <c:v>5.6939472125286964E-3</c:v>
                </c:pt>
                <c:pt idx="308">
                  <c:v>5.7928258109722379E-3</c:v>
                </c:pt>
                <c:pt idx="309">
                  <c:v>6.4291294057522612E-3</c:v>
                </c:pt>
                <c:pt idx="310">
                  <c:v>7.6197564787533782E-3</c:v>
                </c:pt>
                <c:pt idx="311">
                  <c:v>9.4218474739344305E-3</c:v>
                </c:pt>
                <c:pt idx="312">
                  <c:v>1.1933483338664806E-2</c:v>
                </c:pt>
                <c:pt idx="313">
                  <c:v>1.5296498951202926E-2</c:v>
                </c:pt>
                <c:pt idx="314">
                  <c:v>1.9701344326322246E-2</c:v>
                </c:pt>
                <c:pt idx="315">
                  <c:v>2.5393982944943726E-2</c:v>
                </c:pt>
                <c:pt idx="316">
                  <c:v>3.2684864434592564E-2</c:v>
                </c:pt>
                <c:pt idx="317">
                  <c:v>4.1960047458087582E-2</c:v>
                </c:pt>
                <c:pt idx="318">
                  <c:v>5.3694577329512855E-2</c:v>
                </c:pt>
                <c:pt idx="319">
                  <c:v>6.8468240737051447E-2</c:v>
                </c:pt>
                <c:pt idx="320">
                  <c:v>8.6983826025651662E-2</c:v>
                </c:pt>
                <c:pt idx="321">
                  <c:v>0.11008801063018137</c:v>
                </c:pt>
                <c:pt idx="322">
                  <c:v>0.13879497616237321</c:v>
                </c:pt>
                <c:pt idx="323">
                  <c:v>0.17431281496355019</c:v>
                </c:pt>
                <c:pt idx="324">
                  <c:v>0.21807273825031331</c:v>
                </c:pt>
                <c:pt idx="325">
                  <c:v>0.27176102400704105</c:v>
                </c:pt>
                <c:pt idx="326">
                  <c:v>0.33735355144539791</c:v>
                </c:pt>
                <c:pt idx="327">
                  <c:v>0.41715265745745805</c:v>
                </c:pt>
                <c:pt idx="328">
                  <c:v>0.51382591887301066</c:v>
                </c:pt>
                <c:pt idx="329">
                  <c:v>0.63044631304224152</c:v>
                </c:pt>
                <c:pt idx="330">
                  <c:v>0.77053303974016207</c:v>
                </c:pt>
                <c:pt idx="331">
                  <c:v>0.9380921021255435</c:v>
                </c:pt>
                <c:pt idx="332">
                  <c:v>1.1376555471925791</c:v>
                </c:pt>
                <c:pt idx="333">
                  <c:v>1.3743180618693198</c:v>
                </c:pt>
                <c:pt idx="334">
                  <c:v>1.6537694160967877</c:v>
                </c:pt>
                <c:pt idx="335">
                  <c:v>1.9823210467540067</c:v>
                </c:pt>
                <c:pt idx="336">
                  <c:v>2.3669248954490567</c:v>
                </c:pt>
                <c:pt idx="337">
                  <c:v>2.8151824594984105</c:v>
                </c:pt>
                <c:pt idx="338">
                  <c:v>3.3353419004153575</c:v>
                </c:pt>
                <c:pt idx="339">
                  <c:v>3.9362809901707374</c:v>
                </c:pt>
                <c:pt idx="340">
                  <c:v>4.6274736748913092</c:v>
                </c:pt>
                <c:pt idx="341">
                  <c:v>5.4189381107769119</c:v>
                </c:pt>
                <c:pt idx="342">
                  <c:v>6.32116418921881</c:v>
                </c:pt>
                <c:pt idx="343">
                  <c:v>7.3450188271834476</c:v>
                </c:pt>
                <c:pt idx="344">
                  <c:v>8.5016276623628642</c:v>
                </c:pt>
                <c:pt idx="345">
                  <c:v>9.8022322647768245</c:v>
                </c:pt>
                <c:pt idx="346">
                  <c:v>11.258022558009564</c:v>
                </c:pt>
                <c:pt idx="347">
                  <c:v>12.879944830139403</c:v>
                </c:pt>
                <c:pt idx="348">
                  <c:v>14.678486497666359</c:v>
                </c:pt>
                <c:pt idx="349">
                  <c:v>16.663439650877343</c:v>
                </c:pt>
                <c:pt idx="350">
                  <c:v>18.843646335952545</c:v>
                </c:pt>
                <c:pt idx="351">
                  <c:v>21.226729491926704</c:v>
                </c:pt>
                <c:pt idx="352">
                  <c:v>23.81881442830862</c:v>
                </c:pt>
                <c:pt idx="353">
                  <c:v>26.624246666028629</c:v>
                </c:pt>
                <c:pt idx="354">
                  <c:v>29.64531283105843</c:v>
                </c:pt>
                <c:pt idx="355">
                  <c:v>32.881972044779509</c:v>
                </c:pt>
                <c:pt idx="356">
                  <c:v>36.331605855402032</c:v>
                </c:pt>
                <c:pt idx="357">
                  <c:v>39.988795158893701</c:v>
                </c:pt>
                <c:pt idx="358">
                  <c:v>43.845132727395331</c:v>
                </c:pt>
                <c:pt idx="359">
                  <c:v>47.889079864479974</c:v>
                </c:pt>
                <c:pt idx="360">
                  <c:v>52.105875313513309</c:v>
                </c:pt>
                <c:pt idx="361">
                  <c:v>56.477503840574009</c:v>
                </c:pt>
                <c:pt idx="362">
                  <c:v>60.982730890540303</c:v>
                </c:pt>
                <c:pt idx="363">
                  <c:v>65.597208379945243</c:v>
                </c:pt>
                <c:pt idx="364">
                  <c:v>70.293655062172391</c:v>
                </c:pt>
                <c:pt idx="365">
                  <c:v>75.042113012252585</c:v>
                </c:pt>
                <c:pt idx="366">
                  <c:v>79.810279676108209</c:v>
                </c:pt>
                <c:pt idx="367">
                  <c:v>84.563912671333668</c:v>
                </c:pt>
                <c:pt idx="368">
                  <c:v>89.267302183315905</c:v>
                </c:pt>
                <c:pt idx="369">
                  <c:v>93.883803450418299</c:v>
                </c:pt>
                <c:pt idx="370">
                  <c:v>98.376419559968269</c:v>
                </c:pt>
                <c:pt idx="371">
                  <c:v>102.70842267075035</c:v>
                </c:pt>
                <c:pt idx="372">
                  <c:v>106.84399992483159</c:v>
                </c:pt>
                <c:pt idx="373">
                  <c:v>110.74890879464765</c:v>
                </c:pt>
                <c:pt idx="374">
                  <c:v>114.39112550496721</c:v>
                </c:pt>
                <c:pt idx="375">
                  <c:v>117.74146953639872</c:v>
                </c:pt>
                <c:pt idx="376">
                  <c:v>120.77418710514358</c:v>
                </c:pt>
                <c:pt idx="377">
                  <c:v>123.46747695248388</c:v>
                </c:pt>
                <c:pt idx="378">
                  <c:v>125.80394277679335</c:v>
                </c:pt>
                <c:pt idx="379">
                  <c:v>127.77095818922689</c:v>
                </c:pt>
                <c:pt idx="380">
                  <c:v>129.3609321386221</c:v>
                </c:pt>
                <c:pt idx="381">
                  <c:v>130.57146527748091</c:v>
                </c:pt>
                <c:pt idx="382">
                  <c:v>131.40539065566105</c:v>
                </c:pt>
                <c:pt idx="383">
                  <c:v>131.87069534104106</c:v>
                </c:pt>
                <c:pt idx="384">
                  <c:v>131.98032297257834</c:v>
                </c:pt>
                <c:pt idx="385">
                  <c:v>131.75186073664557</c:v>
                </c:pt>
                <c:pt idx="386">
                  <c:v>131.20711770262002</c:v>
                </c:pt>
                <c:pt idx="387">
                  <c:v>130.37160473799418</c:v>
                </c:pt>
                <c:pt idx="388">
                  <c:v>129.27392923039395</c:v>
                </c:pt>
                <c:pt idx="389">
                  <c:v>127.94512046619566</c:v>
                </c:pt>
                <c:pt idx="390">
                  <c:v>126.41790365834105</c:v>
                </c:pt>
                <c:pt idx="391">
                  <c:v>124.72594220174506</c:v>
                </c:pt>
                <c:pt idx="392">
                  <c:v>122.90306870563813</c:v>
                </c:pt>
                <c:pt idx="393">
                  <c:v>120.98252567278389</c:v>
                </c:pt>
                <c:pt idx="394">
                  <c:v>118.99623635388011</c:v>
                </c:pt>
                <c:pt idx="395">
                  <c:v>116.97412531368741</c:v>
                </c:pt>
                <c:pt idx="396">
                  <c:v>114.9435066390384</c:v>
                </c:pt>
                <c:pt idx="397">
                  <c:v>112.92855555526033</c:v>
                </c:pt>
                <c:pt idx="398">
                  <c:v>110.94987657360375</c:v>
                </c:pt>
                <c:pt idx="399">
                  <c:v>109.02417826132816</c:v>
                </c:pt>
                <c:pt idx="400">
                  <c:v>107.1640614141842</c:v>
                </c:pt>
                <c:pt idx="401">
                  <c:v>105.37792393275075</c:v>
                </c:pt>
                <c:pt idx="402">
                  <c:v>103.66998217822473</c:v>
                </c:pt>
                <c:pt idx="403">
                  <c:v>102.04040512833846</c:v>
                </c:pt>
                <c:pt idx="404">
                  <c:v>100.48555438398645</c:v>
                </c:pt>
                <c:pt idx="405">
                  <c:v>98.998320097062546</c:v>
                </c:pt>
                <c:pt idx="406">
                  <c:v>97.568540292760872</c:v>
                </c:pt>
                <c:pt idx="407">
                  <c:v>96.183488922537848</c:v>
                </c:pt>
                <c:pt idx="408">
                  <c:v>94.828416366523001</c:v>
                </c:pt>
                <c:pt idx="409">
                  <c:v>93.487125046242738</c:v>
                </c:pt>
                <c:pt idx="410">
                  <c:v>92.142562329391822</c:v>
                </c:pt>
                <c:pt idx="411">
                  <c:v>90.777413006675062</c:v>
                </c:pt>
                <c:pt idx="412">
                  <c:v>89.37467427504275</c:v>
                </c:pt>
                <c:pt idx="413">
                  <c:v>87.918197331878432</c:v>
                </c:pt>
                <c:pt idx="414">
                  <c:v>86.39318131415051</c:v>
                </c:pt>
                <c:pt idx="415">
                  <c:v>84.786607334433668</c:v>
                </c:pt>
                <c:pt idx="416">
                  <c:v>83.087602690245333</c:v>
                </c:pt>
                <c:pt idx="417">
                  <c:v>81.287727864851632</c:v>
                </c:pt>
                <c:pt idx="418">
                  <c:v>79.381181602965327</c:v>
                </c:pt>
                <c:pt idx="419">
                  <c:v>77.364922039389313</c:v>
                </c:pt>
                <c:pt idx="420">
                  <c:v>75.238704491353914</c:v>
                </c:pt>
                <c:pt idx="421">
                  <c:v>73.005039010868231</c:v>
                </c:pt>
                <c:pt idx="422">
                  <c:v>70.669073055671248</c:v>
                </c:pt>
                <c:pt idx="423">
                  <c:v>68.238406611552534</c:v>
                </c:pt>
                <c:pt idx="424">
                  <c:v>65.722848733444579</c:v>
                </c:pt>
                <c:pt idx="425">
                  <c:v>63.134125730883</c:v>
                </c:pt>
                <c:pt idx="426">
                  <c:v>60.485552083556797</c:v>
                </c:pt>
                <c:pt idx="427">
                  <c:v>57.791675628392312</c:v>
                </c:pt>
                <c:pt idx="428">
                  <c:v>55.067908619330289</c:v>
                </c:pt>
                <c:pt idx="429">
                  <c:v>52.330155946686766</c:v>
                </c:pt>
                <c:pt idx="430">
                  <c:v>49.594451148783136</c:v>
                </c:pt>
                <c:pt idx="431">
                  <c:v>46.876609898487004</c:v>
                </c:pt>
                <c:pt idx="432">
                  <c:v>44.191909453288602</c:v>
                </c:pt>
                <c:pt idx="433">
                  <c:v>41.554801176741854</c:v>
                </c:pt>
                <c:pt idx="434">
                  <c:v>38.978661731525534</c:v>
                </c:pt>
                <c:pt idx="435">
                  <c:v>36.475586970374493</c:v>
                </c:pt>
                <c:pt idx="436">
                  <c:v>34.056230969059662</c:v>
                </c:pt>
                <c:pt idx="437">
                  <c:v>31.729691109770954</c:v>
                </c:pt>
                <c:pt idx="438">
                  <c:v>29.503438682156126</c:v>
                </c:pt>
                <c:pt idx="439">
                  <c:v>27.383293164138824</c:v>
                </c:pt>
                <c:pt idx="440">
                  <c:v>25.373437208480944</c:v>
                </c:pt>
                <c:pt idx="441">
                  <c:v>23.476468418035104</c:v>
                </c:pt>
                <c:pt idx="442">
                  <c:v>21.69348325789267</c:v>
                </c:pt>
                <c:pt idx="443">
                  <c:v>20.024187932480103</c:v>
                </c:pt>
                <c:pt idx="444">
                  <c:v>18.467030748100754</c:v>
                </c:pt>
                <c:pt idx="445">
                  <c:v>17.019350376996151</c:v>
                </c:pt>
                <c:pt idx="446">
                  <c:v>15.677534521820455</c:v>
                </c:pt>
                <c:pt idx="447">
                  <c:v>14.437183728383609</c:v>
                </c:pt>
                <c:pt idx="448">
                  <c:v>13.293275484619617</c:v>
                </c:pt>
                <c:pt idx="449">
                  <c:v>12.24032424740707</c:v>
                </c:pt>
                <c:pt idx="450">
                  <c:v>11.272533627282534</c:v>
                </c:pt>
                <c:pt idx="451">
                  <c:v>10.383937605383252</c:v>
                </c:pt>
                <c:pt idx="452">
                  <c:v>9.5685283293370667</c:v>
                </c:pt>
                <c:pt idx="453">
                  <c:v>8.8203687094916283</c:v>
                </c:pt>
                <c:pt idx="454">
                  <c:v>8.1336886908084729</c:v>
                </c:pt>
                <c:pt idx="455">
                  <c:v>7.5029646892304402</c:v>
                </c:pt>
                <c:pt idx="456">
                  <c:v>6.9229822383449005</c:v>
                </c:pt>
                <c:pt idx="457">
                  <c:v>6.3888823805629151</c:v>
                </c:pt>
                <c:pt idx="458">
                  <c:v>5.8961927485459231</c:v>
                </c:pt>
                <c:pt idx="459">
                  <c:v>5.4408446126955363</c:v>
                </c:pt>
                <c:pt idx="460">
                  <c:v>5.0191774180909245</c:v>
                </c:pt>
                <c:pt idx="461">
                  <c:v>4.627932501297364</c:v>
                </c:pt>
                <c:pt idx="462">
                  <c:v>4.2642377685862316</c:v>
                </c:pt>
                <c:pt idx="463">
                  <c:v>3.9255851390302188</c:v>
                </c:pt>
                <c:pt idx="464">
                  <c:v>3.6098025170007251</c:v>
                </c:pt>
                <c:pt idx="465">
                  <c:v>3.3150219682174198</c:v>
                </c:pt>
                <c:pt idx="466">
                  <c:v>3.0396456416991509</c:v>
                </c:pt>
                <c:pt idx="467">
                  <c:v>2.7823108169011861</c:v>
                </c:pt>
                <c:pt idx="468">
                  <c:v>2.5418552709032256</c:v>
                </c:pt>
                <c:pt idx="469">
                  <c:v>2.3172839640538263</c:v>
                </c:pt>
                <c:pt idx="470">
                  <c:v>2.107737842440331</c:v>
                </c:pt>
                <c:pt idx="471">
                  <c:v>1.9124653593437706</c:v>
                </c:pt>
                <c:pt idx="472">
                  <c:v>1.7307971316727566</c:v>
                </c:pt>
                <c:pt idx="473">
                  <c:v>1.5621239762123931</c:v>
                </c:pt>
                <c:pt idx="474">
                  <c:v>1.4058784180734336</c:v>
                </c:pt>
                <c:pt idx="475">
                  <c:v>1.2615196324611742</c:v>
                </c:pt>
                <c:pt idx="476">
                  <c:v>1.1285216721416704</c:v>
                </c:pt>
                <c:pt idx="477">
                  <c:v>1.0063647470802726</c:v>
                </c:pt>
                <c:pt idx="478">
                  <c:v>0.89452925909550451</c:v>
                </c:pt>
                <c:pt idx="479">
                  <c:v>0.79249225171075954</c:v>
                </c:pt>
                <c:pt idx="480">
                  <c:v>0.69972591182721922</c:v>
                </c:pt>
                <c:pt idx="481">
                  <c:v>0.6156977531020853</c:v>
                </c:pt>
                <c:pt idx="482">
                  <c:v>0.53987211845422689</c:v>
                </c:pt>
                <c:pt idx="483">
                  <c:v>0.47171265827047726</c:v>
                </c:pt>
                <c:pt idx="484">
                  <c:v>0.41068546898639346</c:v>
                </c:pt>
                <c:pt idx="485">
                  <c:v>0.35626261120558178</c:v>
                </c:pt>
                <c:pt idx="486">
                  <c:v>0.30792576502896668</c:v>
                </c:pt>
                <c:pt idx="487">
                  <c:v>0.26516982066605638</c:v>
                </c:pt>
                <c:pt idx="488">
                  <c:v>0.22750624286221816</c:v>
                </c:pt>
                <c:pt idx="489">
                  <c:v>0.19446608668179755</c:v>
                </c:pt>
                <c:pt idx="490">
                  <c:v>0.16560257854065033</c:v>
                </c:pt>
                <c:pt idx="491">
                  <c:v>0.1404932092010148</c:v>
                </c:pt>
                <c:pt idx="492">
                  <c:v>0.11874131413877202</c:v>
                </c:pt>
                <c:pt idx="493">
                  <c:v>9.9977140946161447E-2</c:v>
                </c:pt>
                <c:pt idx="494">
                  <c:v>8.3858423151743661E-2</c:v>
                </c:pt>
                <c:pt idx="495">
                  <c:v>7.0070495127085172E-2</c:v>
                </c:pt>
                <c:pt idx="496">
                  <c:v>5.8325993863562325E-2</c:v>
                </c:pt>
                <c:pt idx="497">
                  <c:v>4.8364200715256718E-2</c:v>
                </c:pt>
                <c:pt idx="498">
                  <c:v>3.9950080166038286E-2</c:v>
                </c:pt>
                <c:pt idx="499">
                  <c:v>3.2873073786744172E-2</c:v>
                </c:pt>
                <c:pt idx="500">
                  <c:v>2.6945706314300325E-2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43-464B-A01D-2892C0FFEB65}"/>
            </c:ext>
          </c:extLst>
        </c:ser>
        <c:ser>
          <c:idx val="5"/>
          <c:order val="6"/>
          <c:tx>
            <c:v>Diff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A750CR!$S$12:$S$512</c:f>
              <c:numCache>
                <c:formatCode>General</c:formatCode>
                <c:ptCount val="501"/>
                <c:pt idx="0">
                  <c:v>67.539675931983084</c:v>
                </c:pt>
                <c:pt idx="1">
                  <c:v>51.611049791659298</c:v>
                </c:pt>
                <c:pt idx="2">
                  <c:v>46.682423651335512</c:v>
                </c:pt>
                <c:pt idx="3">
                  <c:v>47.753797511011726</c:v>
                </c:pt>
                <c:pt idx="4">
                  <c:v>50.82517137068794</c:v>
                </c:pt>
                <c:pt idx="5">
                  <c:v>44.896545230364154</c:v>
                </c:pt>
                <c:pt idx="6">
                  <c:v>45.967919090040596</c:v>
                </c:pt>
                <c:pt idx="7">
                  <c:v>40.03929294971681</c:v>
                </c:pt>
                <c:pt idx="8">
                  <c:v>57.110666809393024</c:v>
                </c:pt>
                <c:pt idx="9">
                  <c:v>47.182040669069238</c:v>
                </c:pt>
                <c:pt idx="10">
                  <c:v>32.253414528745452</c:v>
                </c:pt>
                <c:pt idx="11">
                  <c:v>38.324788388421666</c:v>
                </c:pt>
                <c:pt idx="12">
                  <c:v>64.396162248098108</c:v>
                </c:pt>
                <c:pt idx="13">
                  <c:v>39.467536107774322</c:v>
                </c:pt>
                <c:pt idx="14">
                  <c:v>55.538909967450536</c:v>
                </c:pt>
                <c:pt idx="15">
                  <c:v>55.61028382712675</c:v>
                </c:pt>
                <c:pt idx="16">
                  <c:v>37.681657686802964</c:v>
                </c:pt>
                <c:pt idx="17">
                  <c:v>39.753031546479178</c:v>
                </c:pt>
                <c:pt idx="18">
                  <c:v>39.824405406155392</c:v>
                </c:pt>
                <c:pt idx="19">
                  <c:v>46.895779265831827</c:v>
                </c:pt>
                <c:pt idx="20">
                  <c:v>47.967153125508041</c:v>
                </c:pt>
                <c:pt idx="21">
                  <c:v>34.038526985184248</c:v>
                </c:pt>
                <c:pt idx="22">
                  <c:v>18.109900844860455</c:v>
                </c:pt>
                <c:pt idx="23">
                  <c:v>36.181274704536655</c:v>
                </c:pt>
                <c:pt idx="24">
                  <c:v>36.252648564212848</c:v>
                </c:pt>
                <c:pt idx="25">
                  <c:v>22.32402242388925</c:v>
                </c:pt>
                <c:pt idx="26">
                  <c:v>34.395396283565404</c:v>
                </c:pt>
                <c:pt idx="27">
                  <c:v>42.466770143241519</c:v>
                </c:pt>
                <c:pt idx="28">
                  <c:v>42.538144002917569</c:v>
                </c:pt>
                <c:pt idx="29">
                  <c:v>21.609517862593528</c:v>
                </c:pt>
                <c:pt idx="30">
                  <c:v>44.68089172226933</c:v>
                </c:pt>
                <c:pt idx="31">
                  <c:v>29.752265581944886</c:v>
                </c:pt>
                <c:pt idx="32">
                  <c:v>17.82363944162028</c:v>
                </c:pt>
                <c:pt idx="33">
                  <c:v>25.895013301294842</c:v>
                </c:pt>
                <c:pt idx="34">
                  <c:v>17.966387160968448</c:v>
                </c:pt>
                <c:pt idx="35">
                  <c:v>21.037761020640573</c:v>
                </c:pt>
                <c:pt idx="36">
                  <c:v>30.109134880310393</c:v>
                </c:pt>
                <c:pt idx="37">
                  <c:v>41.180508739976652</c:v>
                </c:pt>
                <c:pt idx="38">
                  <c:v>14.251882599637648</c:v>
                </c:pt>
                <c:pt idx="39">
                  <c:v>18.323256459290004</c:v>
                </c:pt>
                <c:pt idx="40">
                  <c:v>31.394630318929508</c:v>
                </c:pt>
                <c:pt idx="41">
                  <c:v>17.466004178549454</c:v>
                </c:pt>
                <c:pt idx="42">
                  <c:v>24.537378038139774</c:v>
                </c:pt>
                <c:pt idx="43">
                  <c:v>5.6087518976853854</c:v>
                </c:pt>
                <c:pt idx="44">
                  <c:v>10.680125757163804</c:v>
                </c:pt>
                <c:pt idx="45">
                  <c:v>13.751499616541876</c:v>
                </c:pt>
                <c:pt idx="46">
                  <c:v>17.822873475769796</c:v>
                </c:pt>
                <c:pt idx="47">
                  <c:v>44.89424733477513</c:v>
                </c:pt>
                <c:pt idx="48">
                  <c:v>31.965621193451362</c:v>
                </c:pt>
                <c:pt idx="49">
                  <c:v>17.036995051642965</c:v>
                </c:pt>
                <c:pt idx="50">
                  <c:v>17.108368909123833</c:v>
                </c:pt>
                <c:pt idx="51">
                  <c:v>25.179742765566861</c:v>
                </c:pt>
                <c:pt idx="52">
                  <c:v>10.251116620499715</c:v>
                </c:pt>
                <c:pt idx="53">
                  <c:v>9.3224904732452121</c:v>
                </c:pt>
                <c:pt idx="54">
                  <c:v>7.3938643228350331</c:v>
                </c:pt>
                <c:pt idx="55">
                  <c:v>9.4652381678908721</c:v>
                </c:pt>
                <c:pt idx="56">
                  <c:v>10.536612006459182</c:v>
                </c:pt>
                <c:pt idx="57">
                  <c:v>26.60798583578288</c:v>
                </c:pt>
                <c:pt idx="58">
                  <c:v>24.679359651987653</c:v>
                </c:pt>
                <c:pt idx="59">
                  <c:v>-1.2492665503485907</c:v>
                </c:pt>
                <c:pt idx="60">
                  <c:v>10.822107221220394</c:v>
                </c:pt>
                <c:pt idx="61">
                  <c:v>18.893480956214816</c:v>
                </c:pt>
                <c:pt idx="62">
                  <c:v>3.9648546401584452</c:v>
                </c:pt>
                <c:pt idx="63">
                  <c:v>16.036228253140891</c:v>
                </c:pt>
                <c:pt idx="64">
                  <c:v>2.1076017678964525</c:v>
                </c:pt>
                <c:pt idx="65">
                  <c:v>11.178975147247886</c:v>
                </c:pt>
                <c:pt idx="66">
                  <c:v>12.250348340725957</c:v>
                </c:pt>
                <c:pt idx="67">
                  <c:v>2.3217212801148306</c:v>
                </c:pt>
                <c:pt idx="68">
                  <c:v>12.393093873616104</c:v>
                </c:pt>
                <c:pt idx="69">
                  <c:v>7.4644659982390928</c:v>
                </c:pt>
                <c:pt idx="70">
                  <c:v>-7.4641625100711053</c:v>
                </c:pt>
                <c:pt idx="71">
                  <c:v>1.6072081308233463</c:v>
                </c:pt>
                <c:pt idx="72">
                  <c:v>5.6785776328923605</c:v>
                </c:pt>
                <c:pt idx="73">
                  <c:v>7.749945617035741</c:v>
                </c:pt>
                <c:pt idx="74">
                  <c:v>7.8213115865236214</c:v>
                </c:pt>
                <c:pt idx="75">
                  <c:v>3.8926748934253856</c:v>
                </c:pt>
                <c:pt idx="76">
                  <c:v>11.964034696404466</c:v>
                </c:pt>
                <c:pt idx="77">
                  <c:v>10.035389907947613</c:v>
                </c:pt>
                <c:pt idx="78">
                  <c:v>1.1067391287466637</c:v>
                </c:pt>
                <c:pt idx="79">
                  <c:v>7.1780805665666305</c:v>
                </c:pt>
                <c:pt idx="80">
                  <c:v>14.249411936498509</c:v>
                </c:pt>
                <c:pt idx="81">
                  <c:v>-2.6792696609582642</c:v>
                </c:pt>
                <c:pt idx="82">
                  <c:v>-16.607967888032185</c:v>
                </c:pt>
                <c:pt idx="83">
                  <c:v>-5.5366873485865202</c:v>
                </c:pt>
                <c:pt idx="84">
                  <c:v>-9.4654338028564524</c:v>
                </c:pt>
                <c:pt idx="85">
                  <c:v>-1.3942144235598466</c:v>
                </c:pt>
                <c:pt idx="86">
                  <c:v>10.676961900622722</c:v>
                </c:pt>
                <c:pt idx="87">
                  <c:v>-5.2519157921588624</c:v>
                </c:pt>
                <c:pt idx="88">
                  <c:v>10.819139045522515</c:v>
                </c:pt>
                <c:pt idx="89">
                  <c:v>-2.1098900142477977</c:v>
                </c:pt>
                <c:pt idx="90">
                  <c:v>-3.0390229330256693</c:v>
                </c:pt>
                <c:pt idx="91">
                  <c:v>-5.9682838442387185</c:v>
                </c:pt>
                <c:pt idx="92">
                  <c:v>3.1022982230921525</c:v>
                </c:pt>
                <c:pt idx="93">
                  <c:v>-3.8273114693601222</c:v>
                </c:pt>
                <c:pt idx="94">
                  <c:v>3.2428457240847783</c:v>
                </c:pt>
                <c:pt idx="95">
                  <c:v>4.3127208324776518</c:v>
                </c:pt>
                <c:pt idx="96">
                  <c:v>2.3822561752366749</c:v>
                </c:pt>
                <c:pt idx="97">
                  <c:v>-12.54861581849438</c:v>
                </c:pt>
                <c:pt idx="98">
                  <c:v>3.5200261303539144</c:v>
                </c:pt>
                <c:pt idx="99">
                  <c:v>12.588090824634639</c:v>
                </c:pt>
                <c:pt idx="100">
                  <c:v>3.6554732162226773</c:v>
                </c:pt>
                <c:pt idx="101">
                  <c:v>-6.2779469942780457</c:v>
                </c:pt>
                <c:pt idx="102">
                  <c:v>-20.212306754552209</c:v>
                </c:pt>
                <c:pt idx="103">
                  <c:v>5.8522389803643167</c:v>
                </c:pt>
                <c:pt idx="104">
                  <c:v>0.91551596743922503</c:v>
                </c:pt>
                <c:pt idx="105">
                  <c:v>0.97732951925948863</c:v>
                </c:pt>
                <c:pt idx="106">
                  <c:v>-11.96253647767694</c:v>
                </c:pt>
                <c:pt idx="107">
                  <c:v>14.095679683747107</c:v>
                </c:pt>
                <c:pt idx="108">
                  <c:v>13.151717061648005</c:v>
                </c:pt>
                <c:pt idx="109">
                  <c:v>7.2052919335685273</c:v>
                </c:pt>
                <c:pt idx="110">
                  <c:v>-5.7439019466141898</c:v>
                </c:pt>
                <c:pt idx="111">
                  <c:v>5.303807339445223</c:v>
                </c:pt>
                <c:pt idx="112">
                  <c:v>6.3480710245038994</c:v>
                </c:pt>
                <c:pt idx="113">
                  <c:v>1.3885212807756098</c:v>
                </c:pt>
                <c:pt idx="114">
                  <c:v>1.4247733102936209</c:v>
                </c:pt>
                <c:pt idx="115">
                  <c:v>-14.543572138539867</c:v>
                </c:pt>
                <c:pt idx="116">
                  <c:v>7.4830740966894895</c:v>
                </c:pt>
                <c:pt idx="117">
                  <c:v>7.5042926933935696</c:v>
                </c:pt>
                <c:pt idx="118">
                  <c:v>3.519659011455345</c:v>
                </c:pt>
                <c:pt idx="119">
                  <c:v>-13.471253894564505</c:v>
                </c:pt>
                <c:pt idx="120">
                  <c:v>9.5311273002610548</c:v>
                </c:pt>
                <c:pt idx="121">
                  <c:v>14.52637798680553</c:v>
                </c:pt>
                <c:pt idx="122">
                  <c:v>-10.485923768923112</c:v>
                </c:pt>
                <c:pt idx="123">
                  <c:v>-1.5061982690919273</c:v>
                </c:pt>
                <c:pt idx="124">
                  <c:v>-1.5348673988491264</c:v>
                </c:pt>
                <c:pt idx="125">
                  <c:v>10.427639427258935</c:v>
                </c:pt>
                <c:pt idx="126">
                  <c:v>3.3808760034909637</c:v>
                </c:pt>
                <c:pt idx="127">
                  <c:v>-1.6756338279259664</c:v>
                </c:pt>
                <c:pt idx="128">
                  <c:v>9.2575862103811808</c:v>
                </c:pt>
                <c:pt idx="129">
                  <c:v>4.1799422815224894</c:v>
                </c:pt>
                <c:pt idx="130">
                  <c:v>1.0907425765792684</c:v>
                </c:pt>
                <c:pt idx="131">
                  <c:v>-1.0836059788828845E-2</c:v>
                </c:pt>
                <c:pt idx="132">
                  <c:v>3.8742129904031311</c:v>
                </c:pt>
                <c:pt idx="133">
                  <c:v>12.744682020606588</c:v>
                </c:pt>
                <c:pt idx="134">
                  <c:v>26.599100308534684</c:v>
                </c:pt>
                <c:pt idx="135">
                  <c:v>4.4356818468932673</c:v>
                </c:pt>
                <c:pt idx="136">
                  <c:v>4.2522709494087678</c:v>
                </c:pt>
                <c:pt idx="137">
                  <c:v>-6.9537123424525173</c:v>
                </c:pt>
                <c:pt idx="138">
                  <c:v>12.81467536043972</c:v>
                </c:pt>
                <c:pt idx="139">
                  <c:v>-4.4461464821564052</c:v>
                </c:pt>
                <c:pt idx="140">
                  <c:v>-6.7403211874769404</c:v>
                </c:pt>
                <c:pt idx="141">
                  <c:v>-1.0725815823608045</c:v>
                </c:pt>
                <c:pt idx="142">
                  <c:v>5.5517393054596109</c:v>
                </c:pt>
                <c:pt idx="143">
                  <c:v>17.126717601550958</c:v>
                </c:pt>
                <c:pt idx="144">
                  <c:v>-5.354128141726294</c:v>
                </c:pt>
                <c:pt idx="145">
                  <c:v>5.102223739057278</c:v>
                </c:pt>
                <c:pt idx="146">
                  <c:v>25.488388931571574</c:v>
                </c:pt>
                <c:pt idx="147">
                  <c:v>7.7967001126230109</c:v>
                </c:pt>
                <c:pt idx="148">
                  <c:v>12.019362451331347</c:v>
                </c:pt>
                <c:pt idx="149">
                  <c:v>4.1486404561529948</c:v>
                </c:pt>
                <c:pt idx="150">
                  <c:v>-7.8229270395466983</c:v>
                </c:pt>
                <c:pt idx="151">
                  <c:v>5.0977107365631262</c:v>
                </c:pt>
                <c:pt idx="152">
                  <c:v>-9.5631311562836885E-2</c:v>
                </c:pt>
                <c:pt idx="153">
                  <c:v>-4.4081181196582477</c:v>
                </c:pt>
                <c:pt idx="154">
                  <c:v>-1.843648081737129</c:v>
                </c:pt>
                <c:pt idx="155">
                  <c:v>-5.4046324628650879</c:v>
                </c:pt>
                <c:pt idx="156">
                  <c:v>-8.0918191974713025</c:v>
                </c:pt>
                <c:pt idx="157">
                  <c:v>9.5818263970620876E-2</c:v>
                </c:pt>
                <c:pt idx="158">
                  <c:v>5.1611048583652277</c:v>
                </c:pt>
                <c:pt idx="159">
                  <c:v>22.108577515152579</c:v>
                </c:pt>
                <c:pt idx="160">
                  <c:v>10.944265411193765</c:v>
                </c:pt>
                <c:pt idx="161">
                  <c:v>1.6753147998070901</c:v>
                </c:pt>
                <c:pt idx="162">
                  <c:v>-4.6905615891314412</c:v>
                </c:pt>
                <c:pt idx="163">
                  <c:v>5.8541726771525475</c:v>
                </c:pt>
                <c:pt idx="164">
                  <c:v>4.3159305450717156</c:v>
                </c:pt>
                <c:pt idx="165">
                  <c:v>11.698843400568272</c:v>
                </c:pt>
                <c:pt idx="166">
                  <c:v>-5.9966073286537096</c:v>
                </c:pt>
                <c:pt idx="167">
                  <c:v>-6.7751600953647326</c:v>
                </c:pt>
                <c:pt idx="168">
                  <c:v>2.351473474440958</c:v>
                </c:pt>
                <c:pt idx="169">
                  <c:v>-9.6372995899620477</c:v>
                </c:pt>
                <c:pt idx="170">
                  <c:v>-11.772977021870574</c:v>
                </c:pt>
                <c:pt idx="171">
                  <c:v>24.89995136311601</c:v>
                </c:pt>
                <c:pt idx="172">
                  <c:v>-20.678084215916989</c:v>
                </c:pt>
                <c:pt idx="173">
                  <c:v>-6.5837466910341789</c:v>
                </c:pt>
                <c:pt idx="174">
                  <c:v>-4.9126439515236484</c:v>
                </c:pt>
                <c:pt idx="175">
                  <c:v>2.2190778276991807</c:v>
                </c:pt>
                <c:pt idx="176">
                  <c:v>-16.326494748480442</c:v>
                </c:pt>
                <c:pt idx="177">
                  <c:v>7.2902056295039159</c:v>
                </c:pt>
                <c:pt idx="178">
                  <c:v>-0.11393223687740317</c:v>
                </c:pt>
                <c:pt idx="179">
                  <c:v>15.25585132820504</c:v>
                </c:pt>
                <c:pt idx="180">
                  <c:v>2.173555694079468</c:v>
                </c:pt>
                <c:pt idx="181">
                  <c:v>-3.6052912792947609</c:v>
                </c:pt>
                <c:pt idx="182">
                  <c:v>-6.3403403343975242</c:v>
                </c:pt>
                <c:pt idx="183">
                  <c:v>14.697937271182838</c:v>
                </c:pt>
                <c:pt idx="184">
                  <c:v>19.233704086496175</c:v>
                </c:pt>
                <c:pt idx="185">
                  <c:v>49.992301124371892</c:v>
                </c:pt>
                <c:pt idx="186">
                  <c:v>1.7078334873415031</c:v>
                </c:pt>
                <c:pt idx="187">
                  <c:v>18.131698507253731</c:v>
                </c:pt>
                <c:pt idx="188">
                  <c:v>-26.95809535270007</c:v>
                </c:pt>
                <c:pt idx="189">
                  <c:v>-17.747026138170781</c:v>
                </c:pt>
                <c:pt idx="190">
                  <c:v>21.62616476623981</c:v>
                </c:pt>
                <c:pt idx="191">
                  <c:v>41.079701755785777</c:v>
                </c:pt>
                <c:pt idx="192">
                  <c:v>-5.4013506132835687</c:v>
                </c:pt>
                <c:pt idx="193">
                  <c:v>-30.755964666872899</c:v>
                </c:pt>
                <c:pt idx="194">
                  <c:v>-24.839197528115051</c:v>
                </c:pt>
                <c:pt idx="195">
                  <c:v>26.584164280760092</c:v>
                </c:pt>
                <c:pt idx="196">
                  <c:v>-27.156049596481694</c:v>
                </c:pt>
                <c:pt idx="197">
                  <c:v>13.366562815492443</c:v>
                </c:pt>
                <c:pt idx="198">
                  <c:v>-25.325781611334264</c:v>
                </c:pt>
                <c:pt idx="199">
                  <c:v>44.381230488991037</c:v>
                </c:pt>
                <c:pt idx="200">
                  <c:v>10.187178902264122</c:v>
                </c:pt>
                <c:pt idx="201">
                  <c:v>33.86693087258277</c:v>
                </c:pt>
                <c:pt idx="202">
                  <c:v>18.257602023427125</c:v>
                </c:pt>
                <c:pt idx="203">
                  <c:v>-12.757321081234295</c:v>
                </c:pt>
                <c:pt idx="204">
                  <c:v>-41.26634140930355</c:v>
                </c:pt>
                <c:pt idx="205">
                  <c:v>-12.350312493085767</c:v>
                </c:pt>
                <c:pt idx="206">
                  <c:v>29.895795996332708</c:v>
                </c:pt>
                <c:pt idx="207">
                  <c:v>9.3404171938364016</c:v>
                </c:pt>
                <c:pt idx="208">
                  <c:v>42.792945950638568</c:v>
                </c:pt>
                <c:pt idx="209">
                  <c:v>-9.0178720791570868</c:v>
                </c:pt>
                <c:pt idx="210">
                  <c:v>-3.4639312090657768</c:v>
                </c:pt>
                <c:pt idx="211">
                  <c:v>8.9646168539984501</c:v>
                </c:pt>
                <c:pt idx="212">
                  <c:v>-30.355200616612592</c:v>
                </c:pt>
                <c:pt idx="213">
                  <c:v>19.809887164037491</c:v>
                </c:pt>
                <c:pt idx="214">
                  <c:v>-12.45747328225707</c:v>
                </c:pt>
                <c:pt idx="215">
                  <c:v>-62.227777416837171</c:v>
                </c:pt>
                <c:pt idx="216">
                  <c:v>44.27728023230884</c:v>
                </c:pt>
                <c:pt idx="217">
                  <c:v>-50.308857518830791</c:v>
                </c:pt>
                <c:pt idx="218">
                  <c:v>-5.4871223863256091</c:v>
                </c:pt>
                <c:pt idx="219">
                  <c:v>49.121414725105296</c:v>
                </c:pt>
                <c:pt idx="220">
                  <c:v>47.792979104377082</c:v>
                </c:pt>
                <c:pt idx="221">
                  <c:v>3.7210646840917434</c:v>
                </c:pt>
                <c:pt idx="222">
                  <c:v>-35.961803069925281</c:v>
                </c:pt>
                <c:pt idx="223">
                  <c:v>-23.16130865988066</c:v>
                </c:pt>
                <c:pt idx="224">
                  <c:v>-37.798398764700551</c:v>
                </c:pt>
                <c:pt idx="225">
                  <c:v>-0.78692704824607063</c:v>
                </c:pt>
                <c:pt idx="226">
                  <c:v>27.98738414065815</c:v>
                </c:pt>
                <c:pt idx="227">
                  <c:v>-44.313972751563711</c:v>
                </c:pt>
                <c:pt idx="228">
                  <c:v>2.5343096454382703</c:v>
                </c:pt>
                <c:pt idx="229">
                  <c:v>-22.164932335673598</c:v>
                </c:pt>
                <c:pt idx="230">
                  <c:v>47.979226913759703</c:v>
                </c:pt>
                <c:pt idx="231">
                  <c:v>-1.5469214379274945</c:v>
                </c:pt>
                <c:pt idx="232">
                  <c:v>-5.157725832442452</c:v>
                </c:pt>
                <c:pt idx="233">
                  <c:v>36.832664163893924</c:v>
                </c:pt>
                <c:pt idx="234">
                  <c:v>25.208212431977131</c:v>
                </c:pt>
                <c:pt idx="235">
                  <c:v>21.846307869174211</c:v>
                </c:pt>
                <c:pt idx="236">
                  <c:v>16.710861181841892</c:v>
                </c:pt>
                <c:pt idx="237">
                  <c:v>50.843620261113472</c:v>
                </c:pt>
                <c:pt idx="238">
                  <c:v>-15.645839340147973</c:v>
                </c:pt>
                <c:pt idx="239">
                  <c:v>-24.59098985698563</c:v>
                </c:pt>
                <c:pt idx="240">
                  <c:v>5.2203501774246206</c:v>
                </c:pt>
                <c:pt idx="241">
                  <c:v>21.034705347968156</c:v>
                </c:pt>
                <c:pt idx="242">
                  <c:v>9.1219872351585138</c:v>
                </c:pt>
                <c:pt idx="243">
                  <c:v>-19.234794348782486</c:v>
                </c:pt>
                <c:pt idx="244">
                  <c:v>25.251100681325141</c:v>
                </c:pt>
                <c:pt idx="245">
                  <c:v>21.861886902941677</c:v>
                </c:pt>
                <c:pt idx="246">
                  <c:v>-12.131760667154225</c:v>
                </c:pt>
                <c:pt idx="247">
                  <c:v>2.5235915446891966</c:v>
                </c:pt>
                <c:pt idx="248">
                  <c:v>10.059762013287298</c:v>
                </c:pt>
                <c:pt idx="249">
                  <c:v>-18.316123402806738</c:v>
                </c:pt>
                <c:pt idx="250">
                  <c:v>-12.42348578387714</c:v>
                </c:pt>
                <c:pt idx="251">
                  <c:v>-17.109030181439863</c:v>
                </c:pt>
                <c:pt idx="252">
                  <c:v>8.7535038734526154</c:v>
                </c:pt>
                <c:pt idx="253">
                  <c:v>2.264430721247578</c:v>
                </c:pt>
                <c:pt idx="254">
                  <c:v>-14.500111237153618</c:v>
                </c:pt>
                <c:pt idx="255">
                  <c:v>-23.485866994658736</c:v>
                </c:pt>
                <c:pt idx="256">
                  <c:v>-24.657805891372277</c:v>
                </c:pt>
                <c:pt idx="257">
                  <c:v>-5.9972431390347225</c:v>
                </c:pt>
                <c:pt idx="258">
                  <c:v>4.5011239618831951</c:v>
                </c:pt>
                <c:pt idx="259">
                  <c:v>4.8321470913288493</c:v>
                </c:pt>
                <c:pt idx="260">
                  <c:v>-7.0169745080298327</c:v>
                </c:pt>
                <c:pt idx="261">
                  <c:v>-9.0641082698798385</c:v>
                </c:pt>
                <c:pt idx="262">
                  <c:v>-2.3298759541461678</c:v>
                </c:pt>
                <c:pt idx="263">
                  <c:v>19.164343966132947</c:v>
                </c:pt>
                <c:pt idx="264">
                  <c:v>-12.601924039098854</c:v>
                </c:pt>
                <c:pt idx="265">
                  <c:v>-9.6469376780912697</c:v>
                </c:pt>
                <c:pt idx="266">
                  <c:v>17.014240721623658</c:v>
                </c:pt>
                <c:pt idx="267">
                  <c:v>12.37040378480178</c:v>
                </c:pt>
                <c:pt idx="268">
                  <c:v>12.414569330469</c:v>
                </c:pt>
                <c:pt idx="269">
                  <c:v>14.144096694020195</c:v>
                </c:pt>
                <c:pt idx="270">
                  <c:v>14.560588806331349</c:v>
                </c:pt>
                <c:pt idx="271">
                  <c:v>8.6696216729312283</c:v>
                </c:pt>
                <c:pt idx="272">
                  <c:v>16.480342820928623</c:v>
                </c:pt>
                <c:pt idx="273">
                  <c:v>13.004978478872566</c:v>
                </c:pt>
                <c:pt idx="274">
                  <c:v>16.258286072595844</c:v>
                </c:pt>
                <c:pt idx="275">
                  <c:v>10.25698441822497</c:v>
                </c:pt>
                <c:pt idx="276">
                  <c:v>25.019189125075961</c:v>
                </c:pt>
                <c:pt idx="277">
                  <c:v>13.563875515968215</c:v>
                </c:pt>
                <c:pt idx="278">
                  <c:v>6.9103861241651634</c:v>
                </c:pt>
                <c:pt idx="279">
                  <c:v>7.0779947825040326</c:v>
                </c:pt>
                <c:pt idx="280">
                  <c:v>9.0855346777894681</c:v>
                </c:pt>
                <c:pt idx="281">
                  <c:v>19.951093645337721</c:v>
                </c:pt>
                <c:pt idx="282">
                  <c:v>15.691776515851959</c:v>
                </c:pt>
                <c:pt idx="283">
                  <c:v>15.323531542728894</c:v>
                </c:pt>
                <c:pt idx="284">
                  <c:v>5.8610358337363513</c:v>
                </c:pt>
                <c:pt idx="285">
                  <c:v>11.317633253582123</c:v>
                </c:pt>
                <c:pt idx="286">
                  <c:v>9.7053173937307058</c:v>
                </c:pt>
                <c:pt idx="287">
                  <c:v>22.034751845315256</c:v>
                </c:pt>
                <c:pt idx="288">
                  <c:v>22.315320072114691</c:v>
                </c:pt>
                <c:pt idx="289">
                  <c:v>18.555197571816624</c:v>
                </c:pt>
                <c:pt idx="290">
                  <c:v>1.7614396458080444</c:v>
                </c:pt>
                <c:pt idx="291">
                  <c:v>10.940078887874899</c:v>
                </c:pt>
                <c:pt idx="292">
                  <c:v>10.09622737756996</c:v>
                </c:pt>
                <c:pt idx="293">
                  <c:v>24.234179463476728</c:v>
                </c:pt>
                <c:pt idx="294">
                  <c:v>-3.6424881035137373</c:v>
                </c:pt>
                <c:pt idx="295">
                  <c:v>13.469178887283347</c:v>
                </c:pt>
                <c:pt idx="296">
                  <c:v>9.5716003907808176</c:v>
                </c:pt>
                <c:pt idx="297">
                  <c:v>14.66674254879617</c:v>
                </c:pt>
                <c:pt idx="298">
                  <c:v>15.756189744954947</c:v>
                </c:pt>
                <c:pt idx="299">
                  <c:v>30.841208143602447</c:v>
                </c:pt>
                <c:pt idx="300">
                  <c:v>12.922800903489494</c:v>
                </c:pt>
                <c:pt idx="301">
                  <c:v>9.0017554867068359</c:v>
                </c:pt>
                <c:pt idx="302">
                  <c:v>18.078683635426437</c:v>
                </c:pt>
                <c:pt idx="303">
                  <c:v>16.154054675944575</c:v>
                </c:pt>
                <c:pt idx="304">
                  <c:v>19.228222843797479</c:v>
                </c:pt>
                <c:pt idx="305">
                  <c:v>8.3014493170750558</c:v>
                </c:pt>
                <c:pt idx="306">
                  <c:v>9.3739196080865295</c:v>
                </c:pt>
                <c:pt idx="307">
                  <c:v>19.445756905378978</c:v>
                </c:pt>
                <c:pt idx="308">
                  <c:v>28.517031886456749</c:v>
                </c:pt>
                <c:pt idx="309">
                  <c:v>12.587769442538182</c:v>
                </c:pt>
                <c:pt idx="310">
                  <c:v>32.657952675141395</c:v>
                </c:pt>
                <c:pt idx="311">
                  <c:v>-0.27247555617734437</c:v>
                </c:pt>
                <c:pt idx="312">
                  <c:v>13.79638666763414</c:v>
                </c:pt>
                <c:pt idx="313">
                  <c:v>21.864397511697817</c:v>
                </c:pt>
                <c:pt idx="314">
                  <c:v>10.931366525998911</c:v>
                </c:pt>
                <c:pt idx="315">
                  <c:v>6.9970477470565031</c:v>
                </c:pt>
                <c:pt idx="316">
                  <c:v>20.061130725243068</c:v>
                </c:pt>
                <c:pt idx="317">
                  <c:v>6.1232294018960145</c:v>
                </c:pt>
                <c:pt idx="318">
                  <c:v>14.182868731700804</c:v>
                </c:pt>
                <c:pt idx="319">
                  <c:v>17.239468927969479</c:v>
                </c:pt>
                <c:pt idx="320">
                  <c:v>13.292327202357093</c:v>
                </c:pt>
                <c:pt idx="321">
                  <c:v>14.340596877428776</c:v>
                </c:pt>
                <c:pt idx="322">
                  <c:v>1.3832637715727996</c:v>
                </c:pt>
                <c:pt idx="323">
                  <c:v>10.419119792447837</c:v>
                </c:pt>
                <c:pt idx="324">
                  <c:v>18.446733728837515</c:v>
                </c:pt>
                <c:pt idx="325">
                  <c:v>-5.5355806972429988</c:v>
                </c:pt>
                <c:pt idx="326">
                  <c:v>15.470200634994859</c:v>
                </c:pt>
                <c:pt idx="327">
                  <c:v>5.4617753886590128</c:v>
                </c:pt>
                <c:pt idx="328">
                  <c:v>13.436475986919675</c:v>
                </c:pt>
                <c:pt idx="329">
                  <c:v>-0.60877054757334248</c:v>
                </c:pt>
                <c:pt idx="330">
                  <c:v>-2.6774834145948216</c:v>
                </c:pt>
                <c:pt idx="331">
                  <c:v>-0.77366861730398884</c:v>
                </c:pt>
                <c:pt idx="332">
                  <c:v>21.098141797305189</c:v>
                </c:pt>
                <c:pt idx="333">
                  <c:v>1.9328531423046631</c:v>
                </c:pt>
                <c:pt idx="334">
                  <c:v>16.724775647753411</c:v>
                </c:pt>
                <c:pt idx="335">
                  <c:v>0.4675978767724045</c:v>
                </c:pt>
                <c:pt idx="336">
                  <c:v>7.154367887753569</c:v>
                </c:pt>
                <c:pt idx="337">
                  <c:v>-3.2225158166193437</c:v>
                </c:pt>
                <c:pt idx="338">
                  <c:v>-8.671301397860077</c:v>
                </c:pt>
                <c:pt idx="339">
                  <c:v>9.7991333720607585</c:v>
                </c:pt>
                <c:pt idx="340">
                  <c:v>-4.8206854529836001</c:v>
                </c:pt>
                <c:pt idx="341">
                  <c:v>8.4592239708070114</c:v>
                </c:pt>
                <c:pt idx="342">
                  <c:v>-0.37162824795867255</c:v>
                </c:pt>
                <c:pt idx="343">
                  <c:v>-12.32410902624687</c:v>
                </c:pt>
                <c:pt idx="344">
                  <c:v>-6.4093440017500711</c:v>
                </c:pt>
                <c:pt idx="345">
                  <c:v>-5.6385747444878174</c:v>
                </c:pt>
                <c:pt idx="346">
                  <c:v>-11.022991178044343</c:v>
                </c:pt>
                <c:pt idx="347">
                  <c:v>-9.5735395904979672</c:v>
                </c:pt>
                <c:pt idx="348">
                  <c:v>-7.3007073983487096</c:v>
                </c:pt>
                <c:pt idx="349">
                  <c:v>-3.2142866918834798</c:v>
                </c:pt>
                <c:pt idx="350">
                  <c:v>-6.3231195172822403</c:v>
                </c:pt>
                <c:pt idx="351">
                  <c:v>-8.6348288135801852</c:v>
                </c:pt>
                <c:pt idx="352">
                  <c:v>12.844460109714113</c:v>
                </c:pt>
                <c:pt idx="353">
                  <c:v>-7.8895982683296815</c:v>
                </c:pt>
                <c:pt idx="354">
                  <c:v>-15.839290573683268</c:v>
                </c:pt>
                <c:pt idx="355">
                  <c:v>-21.004575927728133</c:v>
                </c:pt>
                <c:pt idx="356">
                  <c:v>-23.382835878674214</c:v>
                </c:pt>
                <c:pt idx="357">
                  <c:v>-6.96865132248967</c:v>
                </c:pt>
                <c:pt idx="358">
                  <c:v>-18.753615031315086</c:v>
                </c:pt>
                <c:pt idx="359">
                  <c:v>-26.726188308723515</c:v>
                </c:pt>
                <c:pt idx="360">
                  <c:v>-19.871609898080635</c:v>
                </c:pt>
                <c:pt idx="361">
                  <c:v>-12.171864565465121</c:v>
                </c:pt>
                <c:pt idx="362">
                  <c:v>-29.605717755755201</c:v>
                </c:pt>
                <c:pt idx="363">
                  <c:v>-25.1488213854837</c:v>
                </c:pt>
                <c:pt idx="364">
                  <c:v>-17.773894208034633</c:v>
                </c:pt>
                <c:pt idx="365">
                  <c:v>-26.450978298438613</c:v>
                </c:pt>
                <c:pt idx="366">
                  <c:v>-25.147771102618023</c:v>
                </c:pt>
                <c:pt idx="367">
                  <c:v>-17.830030238167268</c:v>
                </c:pt>
                <c:pt idx="368">
                  <c:v>-12.462045890473291</c:v>
                </c:pt>
                <c:pt idx="369">
                  <c:v>-17.007173297899243</c:v>
                </c:pt>
                <c:pt idx="370">
                  <c:v>-33.428415547773</c:v>
                </c:pt>
                <c:pt idx="371">
                  <c:v>-8.6890447988788679</c:v>
                </c:pt>
                <c:pt idx="372">
                  <c:v>-0.75324819328389481</c:v>
                </c:pt>
                <c:pt idx="373">
                  <c:v>-7.5867832034237352</c:v>
                </c:pt>
                <c:pt idx="374">
                  <c:v>-22.15762605406708</c:v>
                </c:pt>
                <c:pt idx="375">
                  <c:v>-25.436596225822385</c:v>
                </c:pt>
                <c:pt idx="376">
                  <c:v>-14.3979399348908</c:v>
                </c:pt>
                <c:pt idx="377">
                  <c:v>-8.019855922554882</c:v>
                </c:pt>
                <c:pt idx="378">
                  <c:v>-19.284947887188139</c:v>
                </c:pt>
                <c:pt idx="379">
                  <c:v>6.8194105600545356</c:v>
                </c:pt>
                <c:pt idx="380">
                  <c:v>0.30081047033553432</c:v>
                </c:pt>
                <c:pt idx="381">
                  <c:v>-36.838348808847059</c:v>
                </c:pt>
                <c:pt idx="382">
                  <c:v>-1.6009003273507574</c:v>
                </c:pt>
                <c:pt idx="383">
                  <c:v>-5.9948311530545482</c:v>
                </c:pt>
                <c:pt idx="384">
                  <c:v>-10.033084924915613</c:v>
                </c:pt>
                <c:pt idx="385">
                  <c:v>3.2667511706933681</c:v>
                </c:pt>
                <c:pt idx="386">
                  <c:v>-17.117131935604874</c:v>
                </c:pt>
                <c:pt idx="387">
                  <c:v>-20.210245111302811</c:v>
                </c:pt>
                <c:pt idx="388">
                  <c:v>-36.041195744026368</c:v>
                </c:pt>
                <c:pt idx="389">
                  <c:v>-21.641013120151641</c:v>
                </c:pt>
                <c:pt idx="390">
                  <c:v>-9.0424224526208121</c:v>
                </c:pt>
                <c:pt idx="391">
                  <c:v>-42.279087136348608</c:v>
                </c:pt>
                <c:pt idx="392">
                  <c:v>-2.3848397805654713</c:v>
                </c:pt>
                <c:pt idx="393">
                  <c:v>-3.3929228880350166</c:v>
                </c:pt>
                <c:pt idx="394">
                  <c:v>-8.3352597094550163</c:v>
                </c:pt>
                <c:pt idx="395">
                  <c:v>6.7582251904141231</c:v>
                </c:pt>
                <c:pt idx="396">
                  <c:v>-6.1397822752606572</c:v>
                </c:pt>
                <c:pt idx="397">
                  <c:v>-21.053457331806371</c:v>
                </c:pt>
                <c:pt idx="398">
                  <c:v>-7.0034044904735708</c:v>
                </c:pt>
                <c:pt idx="399">
                  <c:v>-21.006332318521771</c:v>
                </c:pt>
                <c:pt idx="400">
                  <c:v>-33.074841611701601</c:v>
                </c:pt>
                <c:pt idx="401">
                  <c:v>0.78266972940807022</c:v>
                </c:pt>
                <c:pt idx="402">
                  <c:v>-20.43801465638947</c:v>
                </c:pt>
                <c:pt idx="403">
                  <c:v>-14.73706374682699</c:v>
                </c:pt>
                <c:pt idx="404">
                  <c:v>-0.11083914279876694</c:v>
                </c:pt>
                <c:pt idx="405">
                  <c:v>1.4477690038013549</c:v>
                </c:pt>
                <c:pt idx="406">
                  <c:v>-9.0510773322207569</c:v>
                </c:pt>
                <c:pt idx="407">
                  <c:v>5.4053478976784817</c:v>
                </c:pt>
                <c:pt idx="408">
                  <c:v>15.83179431336977</c:v>
                </c:pt>
                <c:pt idx="409">
                  <c:v>9.2444594933262465</c:v>
                </c:pt>
                <c:pt idx="410">
                  <c:v>-0.33960393014662316</c:v>
                </c:pt>
                <c:pt idx="411">
                  <c:v>11.096919252246352</c:v>
                </c:pt>
                <c:pt idx="412">
                  <c:v>26.571031843554877</c:v>
                </c:pt>
                <c:pt idx="413">
                  <c:v>5.0988826463954098</c:v>
                </c:pt>
                <c:pt idx="414">
                  <c:v>20.695272523799545</c:v>
                </c:pt>
                <c:pt idx="415">
                  <c:v>8.3732203631928286</c:v>
                </c:pt>
                <c:pt idx="416">
                  <c:v>43.143598867057378</c:v>
                </c:pt>
                <c:pt idx="417">
                  <c:v>9.0148475521272928</c:v>
                </c:pt>
                <c:pt idx="418">
                  <c:v>20.992767673689812</c:v>
                </c:pt>
                <c:pt idx="419">
                  <c:v>26.08040109694204</c:v>
                </c:pt>
                <c:pt idx="420">
                  <c:v>3.2779925046536533</c:v>
                </c:pt>
                <c:pt idx="421">
                  <c:v>28.583031844815778</c:v>
                </c:pt>
                <c:pt idx="422">
                  <c:v>15.990371659688975</c:v>
                </c:pt>
                <c:pt idx="423">
                  <c:v>11.492411963483903</c:v>
                </c:pt>
                <c:pt idx="424">
                  <c:v>-5.9206562987319273</c:v>
                </c:pt>
                <c:pt idx="425">
                  <c:v>22.739440563505866</c:v>
                </c:pt>
                <c:pt idx="426">
                  <c:v>14.459388070508282</c:v>
                </c:pt>
                <c:pt idx="427">
                  <c:v>17.224638385349209</c:v>
                </c:pt>
                <c:pt idx="428">
                  <c:v>19.019779254087446</c:v>
                </c:pt>
                <c:pt idx="429">
                  <c:v>6.8289057864071836</c:v>
                </c:pt>
                <c:pt idx="430">
                  <c:v>17.635984443987027</c:v>
                </c:pt>
                <c:pt idx="431">
                  <c:v>11.425199553959374</c:v>
                </c:pt>
                <c:pt idx="432">
                  <c:v>0.18127385883398972</c:v>
                </c:pt>
                <c:pt idx="433">
                  <c:v>1.8897559950569516</c:v>
                </c:pt>
                <c:pt idx="434">
                  <c:v>9.5372692999497133</c:v>
                </c:pt>
                <c:pt idx="435">
                  <c:v>1.1117179207769681</c:v>
                </c:pt>
                <c:pt idx="436">
                  <c:v>1.6024477817680136</c:v>
                </c:pt>
                <c:pt idx="437">
                  <c:v>8.0003615007329358</c:v>
                </c:pt>
                <c:pt idx="438">
                  <c:v>17.297987788023978</c:v>
                </c:pt>
                <c:pt idx="439">
                  <c:v>-0.51049283428250547</c:v>
                </c:pt>
                <c:pt idx="440">
                  <c:v>-0.42926301894818408</c:v>
                </c:pt>
                <c:pt idx="441">
                  <c:v>8.5390796311738697</c:v>
                </c:pt>
                <c:pt idx="442">
                  <c:v>0.39343865099251829</c:v>
                </c:pt>
                <c:pt idx="443">
                  <c:v>-5.8658921639187014</c:v>
                </c:pt>
                <c:pt idx="444">
                  <c:v>-0.23736111986313801</c:v>
                </c:pt>
                <c:pt idx="445">
                  <c:v>4.2816931109176792</c:v>
                </c:pt>
                <c:pt idx="446">
                  <c:v>-2.3051171742304106</c:v>
                </c:pt>
                <c:pt idx="447">
                  <c:v>-2.9933925211171228</c:v>
                </c:pt>
                <c:pt idx="448">
                  <c:v>-1.7781104176769169</c:v>
                </c:pt>
                <c:pt idx="449">
                  <c:v>-3.6537853207881561</c:v>
                </c:pt>
                <c:pt idx="450">
                  <c:v>-6.6146208409874063</c:v>
                </c:pt>
                <c:pt idx="451">
                  <c:v>12.34534904058809</c:v>
                </c:pt>
                <c:pt idx="452">
                  <c:v>-2.7678678236895102</c:v>
                </c:pt>
                <c:pt idx="453">
                  <c:v>1.0516656558323696</c:v>
                </c:pt>
                <c:pt idx="454">
                  <c:v>5.8097195341917391</c:v>
                </c:pt>
                <c:pt idx="455">
                  <c:v>13.511817395445986</c:v>
                </c:pt>
                <c:pt idx="456">
                  <c:v>0.16317370600773984</c:v>
                </c:pt>
                <c:pt idx="457">
                  <c:v>6.7686474234659393</c:v>
                </c:pt>
                <c:pt idx="458">
                  <c:v>-7.6672890848408546</c:v>
                </c:pt>
                <c:pt idx="459">
                  <c:v>-5.1405670893142537</c:v>
                </c:pt>
                <c:pt idx="460">
                  <c:v>-3.6475260350332004</c:v>
                </c:pt>
                <c:pt idx="461">
                  <c:v>2.8150927414365743</c:v>
                </c:pt>
                <c:pt idx="462">
                  <c:v>-5.7498386661760792</c:v>
                </c:pt>
                <c:pt idx="463">
                  <c:v>-0.33981217694385224</c:v>
                </c:pt>
                <c:pt idx="464">
                  <c:v>3.0473443047618556</c:v>
                </c:pt>
                <c:pt idx="465">
                  <c:v>-1.586501286778625</c:v>
                </c:pt>
                <c:pt idx="466">
                  <c:v>-4.2397511005839146</c:v>
                </c:pt>
                <c:pt idx="467">
                  <c:v>-13.911042416109735</c:v>
                </c:pt>
                <c:pt idx="468">
                  <c:v>-6.5992130104355606</c:v>
                </c:pt>
                <c:pt idx="469">
                  <c:v>1.6967321560900523</c:v>
                </c:pt>
                <c:pt idx="470">
                  <c:v>-2.0223478626202382</c:v>
                </c:pt>
                <c:pt idx="471">
                  <c:v>-7.7557015198474639</c:v>
                </c:pt>
                <c:pt idx="472">
                  <c:v>1.4973405674997644</c:v>
                </c:pt>
                <c:pt idx="473">
                  <c:v>-0.26261241736343055</c:v>
                </c:pt>
                <c:pt idx="474">
                  <c:v>5.9650070004517435</c:v>
                </c:pt>
                <c:pt idx="475">
                  <c:v>-1.8192603542597834</c:v>
                </c:pt>
                <c:pt idx="476">
                  <c:v>-0.61488853426406553</c:v>
                </c:pt>
                <c:pt idx="477">
                  <c:v>-1.4213577495264536</c:v>
                </c:pt>
                <c:pt idx="478">
                  <c:v>-2.2381484018654714</c:v>
                </c:pt>
                <c:pt idx="479">
                  <c:v>2.9352624651957151</c:v>
                </c:pt>
                <c:pt idx="480">
                  <c:v>-1.9005973352445305</c:v>
                </c:pt>
                <c:pt idx="481">
                  <c:v>3.2548046831568174</c:v>
                </c:pt>
                <c:pt idx="482">
                  <c:v>-1.5979958225191098</c:v>
                </c:pt>
                <c:pt idx="483">
                  <c:v>-3.4584625026591462</c:v>
                </c:pt>
                <c:pt idx="484">
                  <c:v>0.6739385463011518</c:v>
                </c:pt>
                <c:pt idx="485">
                  <c:v>9.799735263758178</c:v>
                </c:pt>
                <c:pt idx="486">
                  <c:v>2.919445969611234</c:v>
                </c:pt>
                <c:pt idx="487">
                  <c:v>1.0335757736503586</c:v>
                </c:pt>
                <c:pt idx="488">
                  <c:v>-0.85738678886958897</c:v>
                </c:pt>
                <c:pt idx="489">
                  <c:v>-1.7529727730129543</c:v>
                </c:pt>
                <c:pt idx="490">
                  <c:v>-8.6527354051955925</c:v>
                </c:pt>
                <c:pt idx="491">
                  <c:v>0.44374782382025668</c:v>
                </c:pt>
                <c:pt idx="492">
                  <c:v>9.5368735785589411</c:v>
                </c:pt>
                <c:pt idx="493">
                  <c:v>-5.3729883885722343</c:v>
                </c:pt>
                <c:pt idx="494">
                  <c:v>-0.28549581110160238</c:v>
                </c:pt>
                <c:pt idx="495">
                  <c:v>-3.2003340234007296</c:v>
                </c:pt>
                <c:pt idx="496">
                  <c:v>-5.1172156624609926</c:v>
                </c:pt>
                <c:pt idx="497">
                  <c:v>-3.5880009636473094E-2</c:v>
                </c:pt>
                <c:pt idx="498">
                  <c:v>-3.9560920294110407</c:v>
                </c:pt>
                <c:pt idx="499">
                  <c:v>2.122358836644695</c:v>
                </c:pt>
                <c:pt idx="500">
                  <c:v>1.199660063793353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43-464B-A01D-2892C0FFEB65}"/>
            </c:ext>
          </c:extLst>
        </c:ser>
        <c:ser>
          <c:idx val="6"/>
          <c:order val="7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3.9211471497869279E-75</c:v>
                </c:pt>
                <c:pt idx="1">
                  <c:v>1.6313430477439289E-74</c:v>
                </c:pt>
                <c:pt idx="2">
                  <c:v>6.7477770038992211E-74</c:v>
                </c:pt>
                <c:pt idx="3">
                  <c:v>2.7749771841638602E-73</c:v>
                </c:pt>
                <c:pt idx="4">
                  <c:v>1.1345963470170338E-72</c:v>
                </c:pt>
                <c:pt idx="5">
                  <c:v>4.6121838914801995E-72</c:v>
                </c:pt>
                <c:pt idx="6">
                  <c:v>1.8640395286966155E-71</c:v>
                </c:pt>
                <c:pt idx="7">
                  <c:v>7.490087483618574E-71</c:v>
                </c:pt>
                <c:pt idx="8">
                  <c:v>2.99227794934382E-70</c:v>
                </c:pt>
                <c:pt idx="9">
                  <c:v>1.1885028939567903E-69</c:v>
                </c:pt>
                <c:pt idx="10">
                  <c:v>4.6933379181371774E-69</c:v>
                </c:pt>
                <c:pt idx="11">
                  <c:v>1.8426662207207689E-68</c:v>
                </c:pt>
                <c:pt idx="12">
                  <c:v>7.1927471592051312E-68</c:v>
                </c:pt>
                <c:pt idx="13">
                  <c:v>2.7914264108049587E-67</c:v>
                </c:pt>
                <c:pt idx="14">
                  <c:v>1.0770623420895315E-66</c:v>
                </c:pt>
                <c:pt idx="15">
                  <c:v>4.1317950363152148E-66</c:v>
                </c:pt>
                <c:pt idx="16">
                  <c:v>1.5758684723468231E-65</c:v>
                </c:pt>
                <c:pt idx="17">
                  <c:v>5.9756401089461849E-65</c:v>
                </c:pt>
                <c:pt idx="18">
                  <c:v>2.2528494471563546E-64</c:v>
                </c:pt>
                <c:pt idx="19">
                  <c:v>8.4442906921613396E-64</c:v>
                </c:pt>
                <c:pt idx="20">
                  <c:v>3.1468602046311065E-63</c:v>
                </c:pt>
                <c:pt idx="21">
                  <c:v>1.1659367591520933E-62</c:v>
                </c:pt>
                <c:pt idx="22">
                  <c:v>4.2949272174807297E-62</c:v>
                </c:pt>
                <c:pt idx="23">
                  <c:v>1.5729680156270777E-61</c:v>
                </c:pt>
                <c:pt idx="24">
                  <c:v>5.7275283107375093E-61</c:v>
                </c:pt>
                <c:pt idx="25">
                  <c:v>2.0734705275656382E-60</c:v>
                </c:pt>
                <c:pt idx="26">
                  <c:v>7.4629710715317108E-60</c:v>
                </c:pt>
                <c:pt idx="27">
                  <c:v>2.6706004578989282E-59</c:v>
                </c:pt>
                <c:pt idx="28">
                  <c:v>9.5014382344225146E-59</c:v>
                </c:pt>
                <c:pt idx="29">
                  <c:v>3.3608803327590417E-58</c:v>
                </c:pt>
                <c:pt idx="30">
                  <c:v>1.1819524861730917E-57</c:v>
                </c:pt>
                <c:pt idx="31">
                  <c:v>4.1326655232382631E-57</c:v>
                </c:pt>
                <c:pt idx="32">
                  <c:v>1.4366261428287051E-56</c:v>
                </c:pt>
                <c:pt idx="33">
                  <c:v>4.9652433984906444E-56</c:v>
                </c:pt>
                <c:pt idx="34">
                  <c:v>1.7061632749617895E-55</c:v>
                </c:pt>
                <c:pt idx="35">
                  <c:v>5.8288637782112387E-55</c:v>
                </c:pt>
                <c:pt idx="36">
                  <c:v>1.9798418111205562E-54</c:v>
                </c:pt>
                <c:pt idx="37">
                  <c:v>6.6859072380243914E-54</c:v>
                </c:pt>
                <c:pt idx="38">
                  <c:v>2.2447783823782016E-53</c:v>
                </c:pt>
                <c:pt idx="39">
                  <c:v>7.4932438405868386E-53</c:v>
                </c:pt>
                <c:pt idx="40">
                  <c:v>2.4868496461148745E-52</c:v>
                </c:pt>
                <c:pt idx="41">
                  <c:v>8.2056400393525817E-52</c:v>
                </c:pt>
                <c:pt idx="42">
                  <c:v>2.6918983974134176E-51</c:v>
                </c:pt>
                <c:pt idx="43">
                  <c:v>8.7798710124356212E-51</c:v>
                </c:pt>
                <c:pt idx="44">
                  <c:v>2.8470879072898221E-50</c:v>
                </c:pt>
                <c:pt idx="45">
                  <c:v>9.1790320709357936E-50</c:v>
                </c:pt>
                <c:pt idx="46">
                  <c:v>2.9422269366381339E-49</c:v>
                </c:pt>
                <c:pt idx="47">
                  <c:v>9.3764559265362084E-49</c:v>
                </c:pt>
                <c:pt idx="48">
                  <c:v>2.9708760685320677E-48</c:v>
                </c:pt>
                <c:pt idx="49">
                  <c:v>9.3586590078018873E-48</c:v>
                </c:pt>
                <c:pt idx="50">
                  <c:v>2.9310685883486335E-47</c:v>
                </c:pt>
                <c:pt idx="51">
                  <c:v>9.1268646132735385E-47</c:v>
                </c:pt>
                <c:pt idx="52">
                  <c:v>2.8255337866629041E-46</c:v>
                </c:pt>
                <c:pt idx="53">
                  <c:v>8.6968638396149278E-46</c:v>
                </c:pt>
                <c:pt idx="54">
                  <c:v>2.6613874587665457E-45</c:v>
                </c:pt>
                <c:pt idx="55">
                  <c:v>8.097236251264107E-45</c:v>
                </c:pt>
                <c:pt idx="56">
                  <c:v>2.4493383642103352E-44</c:v>
                </c:pt>
                <c:pt idx="57">
                  <c:v>7.3662088590543208E-44</c:v>
                </c:pt>
                <c:pt idx="58">
                  <c:v>2.2025335958548117E-43</c:v>
                </c:pt>
                <c:pt idx="59">
                  <c:v>6.5476329262664932E-43</c:v>
                </c:pt>
                <c:pt idx="60">
                  <c:v>1.9352156872117392E-42</c:v>
                </c:pt>
                <c:pt idx="61">
                  <c:v>5.6866656846633141E-42</c:v>
                </c:pt>
                <c:pt idx="62">
                  <c:v>1.6613811850191653E-41</c:v>
                </c:pt>
                <c:pt idx="63">
                  <c:v>4.8257425394571313E-41</c:v>
                </c:pt>
                <c:pt idx="64">
                  <c:v>1.3936132842342567E-40</c:v>
                </c:pt>
                <c:pt idx="65">
                  <c:v>4.0013236077194928E-40</c:v>
                </c:pt>
                <c:pt idx="66">
                  <c:v>1.1422162772494556E-39</c:v>
                </c:pt>
                <c:pt idx="67">
                  <c:v>3.2417258386442859E-39</c:v>
                </c:pt>
                <c:pt idx="68">
                  <c:v>9.1471855721048388E-39</c:v>
                </c:pt>
                <c:pt idx="69">
                  <c:v>2.5661495731945006E-38</c:v>
                </c:pt>
                <c:pt idx="70">
                  <c:v>7.1574729037412052E-38</c:v>
                </c:pt>
                <c:pt idx="71">
                  <c:v>1.9848181747510645E-37</c:v>
                </c:pt>
                <c:pt idx="72">
                  <c:v>5.47223844615694E-37</c:v>
                </c:pt>
                <c:pt idx="73">
                  <c:v>1.500004518572839E-36</c:v>
                </c:pt>
                <c:pt idx="74">
                  <c:v>4.0879294404741084E-36</c:v>
                </c:pt>
                <c:pt idx="75">
                  <c:v>1.1076370754054683E-35</c:v>
                </c:pt>
                <c:pt idx="76">
                  <c:v>2.9838352953160944E-35</c:v>
                </c:pt>
                <c:pt idx="77">
                  <c:v>7.9916320304293048E-35</c:v>
                </c:pt>
                <c:pt idx="78">
                  <c:v>2.1280380073349259E-34</c:v>
                </c:pt>
                <c:pt idx="79">
                  <c:v>5.6338664926734057E-34</c:v>
                </c:pt>
                <c:pt idx="80">
                  <c:v>1.4829175037935385E-33</c:v>
                </c:pt>
                <c:pt idx="81">
                  <c:v>3.8807056342761429E-33</c:v>
                </c:pt>
                <c:pt idx="82">
                  <c:v>1.0096891288052341E-32</c:v>
                </c:pt>
                <c:pt idx="83">
                  <c:v>2.6118481795316233E-32</c:v>
                </c:pt>
                <c:pt idx="84">
                  <c:v>6.7172489916772916E-32</c:v>
                </c:pt>
                <c:pt idx="85">
                  <c:v>1.7175849823434577E-31</c:v>
                </c:pt>
                <c:pt idx="86">
                  <c:v>4.3664479849325081E-31</c:v>
                </c:pt>
                <c:pt idx="87">
                  <c:v>1.1036252221615716E-30</c:v>
                </c:pt>
                <c:pt idx="88">
                  <c:v>2.7733086926529788E-30</c:v>
                </c:pt>
                <c:pt idx="89">
                  <c:v>6.9288008358936625E-30</c:v>
                </c:pt>
                <c:pt idx="90">
                  <c:v>1.7210806127514025E-29</c:v>
                </c:pt>
                <c:pt idx="91">
                  <c:v>4.2503786010216901E-29</c:v>
                </c:pt>
                <c:pt idx="92">
                  <c:v>1.0436077359831022E-28</c:v>
                </c:pt>
                <c:pt idx="93">
                  <c:v>2.5475940887619139E-28</c:v>
                </c:pt>
                <c:pt idx="94">
                  <c:v>6.1831024807581411E-28</c:v>
                </c:pt>
                <c:pt idx="95">
                  <c:v>1.4919900480878976E-27</c:v>
                </c:pt>
                <c:pt idx="96">
                  <c:v>3.5793871721457314E-27</c:v>
                </c:pt>
                <c:pt idx="97">
                  <c:v>8.5375782619316406E-27</c:v>
                </c:pt>
                <c:pt idx="98">
                  <c:v>2.0246221676967824E-26</c:v>
                </c:pt>
                <c:pt idx="99">
                  <c:v>4.7734958237531251E-26</c:v>
                </c:pt>
                <c:pt idx="100">
                  <c:v>1.1189543672319697E-25</c:v>
                </c:pt>
                <c:pt idx="101">
                  <c:v>2.6077831437279669E-25</c:v>
                </c:pt>
                <c:pt idx="102">
                  <c:v>6.042460796017859E-25</c:v>
                </c:pt>
                <c:pt idx="103">
                  <c:v>1.3920007790372998E-24</c:v>
                </c:pt>
                <c:pt idx="104">
                  <c:v>3.1882207554396725E-24</c:v>
                </c:pt>
                <c:pt idx="105">
                  <c:v>7.2600658618486437E-24</c:v>
                </c:pt>
                <c:pt idx="106">
                  <c:v>1.6436752124288961E-23</c:v>
                </c:pt>
                <c:pt idx="107">
                  <c:v>3.6997699481399296E-23</c:v>
                </c:pt>
                <c:pt idx="108">
                  <c:v>8.2797400998502311E-23</c:v>
                </c:pt>
                <c:pt idx="109">
                  <c:v>1.8422219731134609E-22</c:v>
                </c:pt>
                <c:pt idx="110">
                  <c:v>4.0752145759499272E-22</c:v>
                </c:pt>
                <c:pt idx="111">
                  <c:v>8.9627704437056276E-22</c:v>
                </c:pt>
                <c:pt idx="112">
                  <c:v>1.9598251884768554E-21</c:v>
                </c:pt>
                <c:pt idx="113">
                  <c:v>4.26064810317323E-21</c:v>
                </c:pt>
                <c:pt idx="114">
                  <c:v>9.2091016535998747E-21</c:v>
                </c:pt>
                <c:pt idx="115">
                  <c:v>1.9789833345860798E-20</c:v>
                </c:pt>
                <c:pt idx="116">
                  <c:v>4.2281489313905409E-20</c:v>
                </c:pt>
                <c:pt idx="117">
                  <c:v>8.9813513288612646E-20</c:v>
                </c:pt>
                <c:pt idx="118">
                  <c:v>1.8967773876458791E-19</c:v>
                </c:pt>
                <c:pt idx="119">
                  <c:v>3.9826698954492166E-19</c:v>
                </c:pt>
                <c:pt idx="120">
                  <c:v>8.3141054493222336E-19</c:v>
                </c:pt>
                <c:pt idx="121">
                  <c:v>1.7255995347676999E-18</c:v>
                </c:pt>
                <c:pt idx="122">
                  <c:v>3.5608015555022815E-18</c:v>
                </c:pt>
                <c:pt idx="123">
                  <c:v>7.3053124643066756E-18</c:v>
                </c:pt>
                <c:pt idx="124">
                  <c:v>1.4900920279474421E-17</c:v>
                </c:pt>
                <c:pt idx="125">
                  <c:v>3.0218343628457603E-17</c:v>
                </c:pt>
                <c:pt idx="126">
                  <c:v>6.0927237768223434E-17</c:v>
                </c:pt>
                <c:pt idx="127">
                  <c:v>1.2213372197403862E-16</c:v>
                </c:pt>
                <c:pt idx="128">
                  <c:v>2.4341254926546438E-16</c:v>
                </c:pt>
                <c:pt idx="129">
                  <c:v>4.8231815181226175E-16</c:v>
                </c:pt>
                <c:pt idx="130">
                  <c:v>9.5018357319659745E-16</c:v>
                </c:pt>
                <c:pt idx="131">
                  <c:v>1.8610785293115466E-15</c:v>
                </c:pt>
                <c:pt idx="132">
                  <c:v>3.6241415268611551E-15</c:v>
                </c:pt>
                <c:pt idx="133">
                  <c:v>7.0166347286380503E-15</c:v>
                </c:pt>
                <c:pt idx="134">
                  <c:v>1.3506283384160265E-14</c:v>
                </c:pt>
                <c:pt idx="135">
                  <c:v>2.5847950669282578E-14</c:v>
                </c:pt>
                <c:pt idx="136">
                  <c:v>4.9181259217288839E-14</c:v>
                </c:pt>
                <c:pt idx="137">
                  <c:v>9.3037159241908577E-14</c:v>
                </c:pt>
                <c:pt idx="138">
                  <c:v>1.7498326191555105E-13</c:v>
                </c:pt>
                <c:pt idx="139">
                  <c:v>3.2720493426949452E-13</c:v>
                </c:pt>
                <c:pt idx="140">
                  <c:v>6.08312092521425E-13</c:v>
                </c:pt>
                <c:pt idx="141">
                  <c:v>1.1243883180228425E-12</c:v>
                </c:pt>
                <c:pt idx="142">
                  <c:v>2.0662814137083186E-12</c:v>
                </c:pt>
                <c:pt idx="143">
                  <c:v>3.7752514500956356E-12</c:v>
                </c:pt>
                <c:pt idx="144">
                  <c:v>6.8578118596668193E-12</c:v>
                </c:pt>
                <c:pt idx="145">
                  <c:v>1.2385356704150846E-11</c:v>
                </c:pt>
                <c:pt idx="146">
                  <c:v>2.2238973692248811E-11</c:v>
                </c:pt>
                <c:pt idx="147">
                  <c:v>3.9701254735772117E-11</c:v>
                </c:pt>
                <c:pt idx="148">
                  <c:v>7.0465573933737761E-11</c:v>
                </c:pt>
                <c:pt idx="149">
                  <c:v>1.2434634490043482E-10</c:v>
                </c:pt>
                <c:pt idx="150">
                  <c:v>2.1815859285930483E-10</c:v>
                </c:pt>
                <c:pt idx="151">
                  <c:v>3.8053525007377138E-10</c:v>
                </c:pt>
                <c:pt idx="152">
                  <c:v>6.5993434588620226E-10</c:v>
                </c:pt>
                <c:pt idx="153">
                  <c:v>1.137862643518318E-9</c:v>
                </c:pt>
                <c:pt idx="154">
                  <c:v>1.9505730390268412E-9</c:v>
                </c:pt>
                <c:pt idx="155">
                  <c:v>3.3244351378066789E-9</c:v>
                </c:pt>
                <c:pt idx="156">
                  <c:v>5.6332208788812054E-9</c:v>
                </c:pt>
                <c:pt idx="157">
                  <c:v>9.4902786895302828E-9</c:v>
                </c:pt>
                <c:pt idx="158">
                  <c:v>1.5895874348819859E-8</c:v>
                </c:pt>
                <c:pt idx="159">
                  <c:v>2.6471170526218018E-8</c:v>
                </c:pt>
                <c:pt idx="160">
                  <c:v>4.3827342705478756E-8</c:v>
                </c:pt>
                <c:pt idx="161">
                  <c:v>7.2144030767405038E-8</c:v>
                </c:pt>
                <c:pt idx="162">
                  <c:v>1.1806982948054871E-7</c:v>
                </c:pt>
                <c:pt idx="163">
                  <c:v>1.9211476252066272E-7</c:v>
                </c:pt>
                <c:pt idx="164">
                  <c:v>3.1078912229886746E-7</c:v>
                </c:pt>
                <c:pt idx="165">
                  <c:v>4.998666368011899E-7</c:v>
                </c:pt>
                <c:pt idx="166">
                  <c:v>7.9932935331734702E-7</c:v>
                </c:pt>
                <c:pt idx="167">
                  <c:v>1.2708100524743658E-6</c:v>
                </c:pt>
                <c:pt idx="168">
                  <c:v>2.0087171658997627E-6</c:v>
                </c:pt>
                <c:pt idx="169">
                  <c:v>3.1567501496682759E-6</c:v>
                </c:pt>
                <c:pt idx="170">
                  <c:v>4.9322479156009845E-6</c:v>
                </c:pt>
                <c:pt idx="171">
                  <c:v>7.6618360673868549E-6</c:v>
                </c:pt>
                <c:pt idx="172">
                  <c:v>1.183325116424939E-5</c:v>
                </c:pt>
                <c:pt idx="173">
                  <c:v>1.8170152785141517E-5</c:v>
                </c:pt>
                <c:pt idx="174">
                  <c:v>2.7739354134863923E-5</c:v>
                </c:pt>
                <c:pt idx="175">
                  <c:v>4.2103420578270825E-5</c:v>
                </c:pt>
                <c:pt idx="176">
                  <c:v>6.3536265584051532E-5</c:v>
                </c:pt>
                <c:pt idx="177">
                  <c:v>9.5325536732547282E-5</c:v>
                </c:pt>
                <c:pt idx="178">
                  <c:v>1.4219361741725647E-4</c:v>
                </c:pt>
                <c:pt idx="179">
                  <c:v>2.1087942845657363E-4</c:v>
                </c:pt>
                <c:pt idx="180">
                  <c:v>3.1093642309629465E-4</c:v>
                </c:pt>
                <c:pt idx="181">
                  <c:v>4.5581881750742789E-4</c:v>
                </c:pt>
                <c:pt idx="182">
                  <c:v>6.6434882527881994E-4</c:v>
                </c:pt>
                <c:pt idx="183">
                  <c:v>9.6268313171001799E-4</c:v>
                </c:pt>
                <c:pt idx="184">
                  <c:v>1.3869277005051459E-3</c:v>
                </c:pt>
                <c:pt idx="185">
                  <c:v>1.9865868288576963E-3</c:v>
                </c:pt>
                <c:pt idx="186">
                  <c:v>2.8290755847938092E-3</c:v>
                </c:pt>
                <c:pt idx="187">
                  <c:v>4.00557455046293E-3</c:v>
                </c:pt>
                <c:pt idx="188">
                  <c:v>5.6385619574947929E-3</c:v>
                </c:pt>
                <c:pt idx="189">
                  <c:v>7.8914201080676465E-3</c:v>
                </c:pt>
                <c:pt idx="190">
                  <c:v>1.0980578998371581E-2</c:v>
                </c:pt>
                <c:pt idx="191">
                  <c:v>1.519072797746622E-2</c:v>
                </c:pt>
                <c:pt idx="192">
                  <c:v>2.0893692671881625E-2</c:v>
                </c:pt>
                <c:pt idx="193">
                  <c:v>2.8571634593043994E-2</c:v>
                </c:pt>
                <c:pt idx="194">
                  <c:v>3.8845278688279056E-2</c:v>
                </c:pt>
                <c:pt idx="195">
                  <c:v>5.2507901915634238E-2</c:v>
                </c:pt>
                <c:pt idx="196">
                  <c:v>7.0565814464390558E-2</c:v>
                </c:pt>
                <c:pt idx="197">
                  <c:v>9.4286023775258548E-2</c:v>
                </c:pt>
                <c:pt idx="198">
                  <c:v>0.12525167807653592</c:v>
                </c:pt>
                <c:pt idx="199">
                  <c:v>0.16542572799530011</c:v>
                </c:pt>
                <c:pt idx="200">
                  <c:v>0.21722300904671962</c:v>
                </c:pt>
                <c:pt idx="201">
                  <c:v>0.28359062234142579</c:v>
                </c:pt>
                <c:pt idx="202">
                  <c:v>0.36809606548975504</c:v>
                </c:pt>
                <c:pt idx="203">
                  <c:v>0.47502203352607503</c:v>
                </c:pt>
                <c:pt idx="204">
                  <c:v>0.60946616868862391</c:v>
                </c:pt>
                <c:pt idx="205">
                  <c:v>0.77744329256977851</c:v>
                </c:pt>
                <c:pt idx="206">
                  <c:v>0.98598681721940173</c:v>
                </c:pt>
                <c:pt idx="207">
                  <c:v>1.2432451257316379</c:v>
                </c:pt>
                <c:pt idx="208">
                  <c:v>1.5585677711764538</c:v>
                </c:pt>
                <c:pt idx="209">
                  <c:v>1.9425754107045099</c:v>
                </c:pt>
                <c:pt idx="210">
                  <c:v>2.4072065262898721</c:v>
                </c:pt>
                <c:pt idx="211">
                  <c:v>2.9657332528131204</c:v>
                </c:pt>
                <c:pt idx="212">
                  <c:v>3.6327381149051794</c:v>
                </c:pt>
                <c:pt idx="213">
                  <c:v>4.424043248835722</c:v>
                </c:pt>
                <c:pt idx="214">
                  <c:v>5.3565838387977038</c:v>
                </c:pt>
                <c:pt idx="215">
                  <c:v>6.4482181080815684</c:v>
                </c:pt>
                <c:pt idx="216">
                  <c:v>7.7174673439466615</c:v>
                </c:pt>
                <c:pt idx="217">
                  <c:v>9.1831811515267674</c:v>
                </c:pt>
                <c:pt idx="218">
                  <c:v>10.864125452308445</c:v>
                </c:pt>
                <c:pt idx="219">
                  <c:v>12.778493659242518</c:v>
                </c:pt>
                <c:pt idx="220">
                  <c:v>14.943344926978629</c:v>
                </c:pt>
                <c:pt idx="221">
                  <c:v>17.373977302006001</c:v>
                </c:pt>
                <c:pt idx="222">
                  <c:v>20.083247847786005</c:v>
                </c:pt>
                <c:pt idx="223">
                  <c:v>23.080856213445426</c:v>
                </c:pt>
                <c:pt idx="224">
                  <c:v>26.372612429827534</c:v>
                </c:pt>
                <c:pt idx="225">
                  <c:v>29.959713699769207</c:v>
                </c:pt>
                <c:pt idx="226">
                  <c:v>33.838058325962166</c:v>
                </c:pt>
                <c:pt idx="227">
                  <c:v>37.997627410096705</c:v>
                </c:pt>
                <c:pt idx="228">
                  <c:v>42.421966294622109</c:v>
                </c:pt>
                <c:pt idx="229">
                  <c:v>47.08779766972691</c:v>
                </c:pt>
                <c:pt idx="230">
                  <c:v>51.964796652562178</c:v>
                </c:pt>
                <c:pt idx="231">
                  <c:v>57.015554855133232</c:v>
                </c:pt>
                <c:pt idx="232">
                  <c:v>62.195755472124233</c:v>
                </c:pt>
                <c:pt idx="233">
                  <c:v>67.454574821126755</c:v>
                </c:pt>
                <c:pt idx="234">
                  <c:v>72.735317742650636</c:v>
                </c:pt>
                <c:pt idx="235">
                  <c:v>77.976285108510098</c:v>
                </c:pt>
                <c:pt idx="236">
                  <c:v>83.111861783736032</c:v>
                </c:pt>
                <c:pt idx="237">
                  <c:v>88.07380320789278</c:v>
                </c:pt>
                <c:pt idx="238">
                  <c:v>92.792688831324014</c:v>
                </c:pt>
                <c:pt idx="239">
                  <c:v>97.199501511209121</c:v>
                </c:pt>
                <c:pt idx="240">
                  <c:v>101.22728418416425</c:v>
                </c:pt>
                <c:pt idx="241">
                  <c:v>104.81281918530705</c:v>
                </c:pt>
                <c:pt idx="242">
                  <c:v>107.89827189796073</c:v>
                </c:pt>
                <c:pt idx="243">
                  <c:v>110.43273930247338</c:v>
                </c:pt>
                <c:pt idx="244">
                  <c:v>112.37364561965973</c:v>
                </c:pt>
                <c:pt idx="245">
                  <c:v>113.68793163337332</c:v>
                </c:pt>
                <c:pt idx="246">
                  <c:v>114.35299128638755</c:v>
                </c:pt>
                <c:pt idx="247">
                  <c:v>114.35731847613009</c:v>
                </c:pt>
                <c:pt idx="248">
                  <c:v>113.70083819214327</c:v>
                </c:pt>
                <c:pt idx="249">
                  <c:v>112.39490867904756</c:v>
                </c:pt>
                <c:pt idx="250">
                  <c:v>110.46199453785732</c:v>
                </c:pt>
                <c:pt idx="251">
                  <c:v>107.93502391207852</c:v>
                </c:pt>
                <c:pt idx="252">
                  <c:v>104.85645546015496</c:v>
                </c:pt>
                <c:pt idx="253">
                  <c:v>101.27709205228848</c:v>
                </c:pt>
                <c:pt idx="254">
                  <c:v>97.25468748973492</c:v>
                </c:pt>
                <c:pt idx="255">
                  <c:v>92.852399586929579</c:v>
                </c:pt>
                <c:pt idx="256">
                  <c:v>88.137147381284024</c:v>
                </c:pt>
                <c:pt idx="257">
                  <c:v>83.17793189881759</c:v>
                </c:pt>
                <c:pt idx="258">
                  <c:v>78.044178823114621</c:v>
                </c:pt>
                <c:pt idx="259">
                  <c:v>72.804157761198027</c:v>
                </c:pt>
                <c:pt idx="260">
                  <c:v>67.523526880128642</c:v>
                </c:pt>
                <c:pt idx="261">
                  <c:v>62.264043920958095</c:v>
                </c:pt>
                <c:pt idx="262">
                  <c:v>57.082475480112677</c:v>
                </c:pt>
                <c:pt idx="263">
                  <c:v>52.029726524803671</c:v>
                </c:pt>
                <c:pt idx="264">
                  <c:v>47.150201929565895</c:v>
                </c:pt>
                <c:pt idx="265">
                  <c:v>42.481401910809979</c:v>
                </c:pt>
                <c:pt idx="266">
                  <c:v>38.053744065061181</c:v>
                </c:pt>
                <c:pt idx="267">
                  <c:v>33.890596674551041</c:v>
                </c:pt>
                <c:pt idx="268">
                  <c:v>30.008501324967291</c:v>
                </c:pt>
                <c:pt idx="269">
                  <c:v>26.417557873183195</c:v>
                </c:pt>
                <c:pt idx="270">
                  <c:v>23.121941489977619</c:v>
                </c:pt>
                <c:pt idx="271">
                  <c:v>20.12051986582258</c:v>
                </c:pt>
                <c:pt idx="272">
                  <c:v>17.40753859964687</c:v>
                </c:pt>
                <c:pt idx="273">
                  <c:v>14.973344111427036</c:v>
                </c:pt>
                <c:pt idx="274">
                  <c:v>12.805115896411641</c:v>
                </c:pt>
                <c:pt idx="275">
                  <c:v>10.887583305495735</c:v>
                </c:pt>
                <c:pt idx="276">
                  <c:v>9.2037060132099775</c:v>
                </c:pt>
                <c:pt idx="277">
                  <c:v>7.7353016473742331</c:v>
                </c:pt>
                <c:pt idx="278">
                  <c:v>6.4636084484354139</c:v>
                </c:pt>
                <c:pt idx="279">
                  <c:v>5.3697750799413164</c:v>
                </c:pt>
                <c:pt idx="280">
                  <c:v>4.43527364310299</c:v>
                </c:pt>
                <c:pt idx="281">
                  <c:v>3.6422354215117654</c:v>
                </c:pt>
                <c:pt idx="282">
                  <c:v>2.9737118061705541</c:v>
                </c:pt>
                <c:pt idx="283">
                  <c:v>2.413865179114528</c:v>
                </c:pt>
                <c:pt idx="284">
                  <c:v>1.9480962582092345</c:v>
                </c:pt>
                <c:pt idx="285">
                  <c:v>1.5631155512979353</c:v>
                </c:pt>
                <c:pt idx="286">
                  <c:v>1.2469671854825393</c:v>
                </c:pt>
                <c:pt idx="287">
                  <c:v>0.98901353587360952</c:v>
                </c:pt>
                <c:pt idx="288">
                  <c:v>0.77988885740854952</c:v>
                </c:pt>
                <c:pt idx="289">
                  <c:v>0.61142960735513552</c:v>
                </c:pt>
                <c:pt idx="290">
                  <c:v>0.47658841760551041</c:v>
                </c:pt>
                <c:pt idx="291">
                  <c:v>0.36933781179957853</c:v>
                </c:pt>
                <c:pt idx="292">
                  <c:v>0.28456883076209089</c:v>
                </c:pt>
                <c:pt idx="293">
                  <c:v>0.21798878787688034</c:v>
                </c:pt>
                <c:pt idx="294">
                  <c:v>0.16602146926331104</c:v>
                </c:pt>
                <c:pt idx="295">
                  <c:v>0.12571225561736418</c:v>
                </c:pt>
                <c:pt idx="296">
                  <c:v>9.4639895961167148E-2</c:v>
                </c:pt>
                <c:pt idx="297">
                  <c:v>7.0836021149373832E-2</c:v>
                </c:pt>
                <c:pt idx="298">
                  <c:v>5.2712951404651764E-2</c:v>
                </c:pt>
                <c:pt idx="299">
                  <c:v>3.899992543434929E-2</c:v>
                </c:pt>
                <c:pt idx="300">
                  <c:v>2.8687551972735641E-2</c:v>
                </c:pt>
                <c:pt idx="301">
                  <c:v>2.098004774089075E-2</c:v>
                </c:pt>
                <c:pt idx="302">
                  <c:v>1.5254666728116557E-2</c:v>
                </c:pt>
                <c:pt idx="303">
                  <c:v>1.1027631499079153E-2</c:v>
                </c:pt>
                <c:pt idx="304">
                  <c:v>7.9258351636744828E-3</c:v>
                </c:pt>
                <c:pt idx="305">
                  <c:v>5.6635807379129231E-3</c:v>
                </c:pt>
                <c:pt idx="306">
                  <c:v>4.0236521242644303E-3</c:v>
                </c:pt>
                <c:pt idx="307">
                  <c:v>2.8420585750113065E-3</c:v>
                </c:pt>
                <c:pt idx="308">
                  <c:v>1.9958545704982338E-3</c:v>
                </c:pt>
                <c:pt idx="309">
                  <c:v>1.3935033936236818E-3</c:v>
                </c:pt>
                <c:pt idx="310">
                  <c:v>9.6732060297306474E-4</c:v>
                </c:pt>
                <c:pt idx="311">
                  <c:v>6.6759967188188059E-4</c:v>
                </c:pt>
                <c:pt idx="312">
                  <c:v>4.5808393424001036E-4</c:v>
                </c:pt>
                <c:pt idx="313">
                  <c:v>3.125052200200679E-4</c:v>
                </c:pt>
                <c:pt idx="314">
                  <c:v>2.1195943881716133E-4</c:v>
                </c:pt>
                <c:pt idx="315">
                  <c:v>1.4293267292031395E-4</c:v>
                </c:pt>
                <c:pt idx="316">
                  <c:v>9.5828246001253037E-5</c:v>
                </c:pt>
                <c:pt idx="317">
                  <c:v>6.387616473444021E-5</c:v>
                </c:pt>
                <c:pt idx="318">
                  <c:v>4.2331864258203535E-5</c:v>
                </c:pt>
                <c:pt idx="319">
                  <c:v>2.7891972404582072E-5</c:v>
                </c:pt>
                <c:pt idx="320">
                  <c:v>1.8271505302711127E-5</c:v>
                </c:pt>
                <c:pt idx="321">
                  <c:v>1.1900157219850726E-5</c:v>
                </c:pt>
                <c:pt idx="322">
                  <c:v>7.705739788216121E-6</c:v>
                </c:pt>
                <c:pt idx="323">
                  <c:v>4.9608860223411236E-6</c:v>
                </c:pt>
                <c:pt idx="324">
                  <c:v>3.1753194838576822E-6</c:v>
                </c:pt>
                <c:pt idx="325">
                  <c:v>2.0206862058757811E-6</c:v>
                </c:pt>
                <c:pt idx="326">
                  <c:v>1.2784789880619238E-6</c:v>
                </c:pt>
                <c:pt idx="327">
                  <c:v>8.0421391290596201E-7</c:v>
                </c:pt>
                <c:pt idx="328">
                  <c:v>5.0295929539915277E-7</c:v>
                </c:pt>
                <c:pt idx="329">
                  <c:v>3.1273563136015032E-7</c:v>
                </c:pt>
                <c:pt idx="330">
                  <c:v>1.9333263084744779E-7</c:v>
                </c:pt>
                <c:pt idx="331">
                  <c:v>1.1882729909877285E-7</c:v>
                </c:pt>
                <c:pt idx="332">
                  <c:v>7.2612361375537617E-8</c:v>
                </c:pt>
                <c:pt idx="333">
                  <c:v>4.4115191041459979E-8</c:v>
                </c:pt>
                <c:pt idx="334">
                  <c:v>2.6647043912838729E-8</c:v>
                </c:pt>
                <c:pt idx="335">
                  <c:v>1.6002696930917313E-8</c:v>
                </c:pt>
                <c:pt idx="336">
                  <c:v>9.5547778160192133E-9</c:v>
                </c:pt>
                <c:pt idx="337">
                  <c:v>5.6719353778834349E-9</c:v>
                </c:pt>
                <c:pt idx="338">
                  <c:v>3.3475357609160619E-9</c:v>
                </c:pt>
                <c:pt idx="339">
                  <c:v>1.9642757071436679E-9</c:v>
                </c:pt>
                <c:pt idx="340">
                  <c:v>1.1459427873712699E-9</c:v>
                </c:pt>
                <c:pt idx="341">
                  <c:v>6.6467094506599631E-10</c:v>
                </c:pt>
                <c:pt idx="342">
                  <c:v>3.8329550258233521E-10</c:v>
                </c:pt>
                <c:pt idx="343">
                  <c:v>2.1975765978030966E-10</c:v>
                </c:pt>
                <c:pt idx="344">
                  <c:v>1.2526726318470599E-10</c:v>
                </c:pt>
                <c:pt idx="345">
                  <c:v>7.0992819740116904E-11</c:v>
                </c:pt>
                <c:pt idx="346">
                  <c:v>4.000133931443337E-11</c:v>
                </c:pt>
                <c:pt idx="347">
                  <c:v>2.2408764283832882E-11</c:v>
                </c:pt>
                <c:pt idx="348">
                  <c:v>1.2480861203987307E-11</c:v>
                </c:pt>
                <c:pt idx="349">
                  <c:v>6.9112160284443068E-12</c:v>
                </c:pt>
                <c:pt idx="350">
                  <c:v>3.8049385938816634E-12</c:v>
                </c:pt>
                <c:pt idx="351">
                  <c:v>2.0826874775789044E-12</c:v>
                </c:pt>
                <c:pt idx="352">
                  <c:v>1.1334016190968548E-12</c:v>
                </c:pt>
                <c:pt idx="353">
                  <c:v>6.1323484055041831E-13</c:v>
                </c:pt>
                <c:pt idx="354">
                  <c:v>3.2987779489721716E-13</c:v>
                </c:pt>
                <c:pt idx="355">
                  <c:v>1.7642601066836172E-13</c:v>
                </c:pt>
                <c:pt idx="356">
                  <c:v>9.3811356231168458E-14</c:v>
                </c:pt>
                <c:pt idx="357">
                  <c:v>4.9594268008533855E-14</c:v>
                </c:pt>
                <c:pt idx="358">
                  <c:v>2.6066986323496149E-14</c:v>
                </c:pt>
                <c:pt idx="359">
                  <c:v>1.3621766546452103E-14</c:v>
                </c:pt>
                <c:pt idx="360">
                  <c:v>7.0771648402689266E-15</c:v>
                </c:pt>
                <c:pt idx="361">
                  <c:v>3.6556824091534274E-15</c:v>
                </c:pt>
                <c:pt idx="362">
                  <c:v>1.8774175620334334E-15</c:v>
                </c:pt>
                <c:pt idx="363">
                  <c:v>9.5859809733476064E-16</c:v>
                </c:pt>
                <c:pt idx="364">
                  <c:v>4.8662623467866034E-16</c:v>
                </c:pt>
                <c:pt idx="365">
                  <c:v>2.4560530546893114E-16</c:v>
                </c:pt>
                <c:pt idx="366">
                  <c:v>1.2324327736815487E-16</c:v>
                </c:pt>
                <c:pt idx="367">
                  <c:v>6.1485400051013013E-17</c:v>
                </c:pt>
                <c:pt idx="368">
                  <c:v>3.0497485729019013E-17</c:v>
                </c:pt>
                <c:pt idx="369">
                  <c:v>1.5039705764573262E-17</c:v>
                </c:pt>
                <c:pt idx="370">
                  <c:v>7.3739113531272269E-18</c:v>
                </c:pt>
                <c:pt idx="371">
                  <c:v>3.5945104809653548E-18</c:v>
                </c:pt>
                <c:pt idx="372">
                  <c:v>1.7420670466978678E-18</c:v>
                </c:pt>
                <c:pt idx="373">
                  <c:v>8.3940827532292054E-19</c:v>
                </c:pt>
                <c:pt idx="374">
                  <c:v>4.0212853953816941E-19</c:v>
                </c:pt>
                <c:pt idx="375">
                  <c:v>1.9153132637170117E-19</c:v>
                </c:pt>
                <c:pt idx="376">
                  <c:v>9.0698061563830283E-20</c:v>
                </c:pt>
                <c:pt idx="377">
                  <c:v>4.2701139417825402E-20</c:v>
                </c:pt>
                <c:pt idx="378">
                  <c:v>1.9987763014462156E-20</c:v>
                </c:pt>
                <c:pt idx="379">
                  <c:v>9.3019111922762929E-21</c:v>
                </c:pt>
                <c:pt idx="380">
                  <c:v>4.3039127200263162E-21</c:v>
                </c:pt>
                <c:pt idx="381">
                  <c:v>1.9798760025962419E-21</c:v>
                </c:pt>
                <c:pt idx="382">
                  <c:v>9.0551530949390677E-22</c:v>
                </c:pt>
                <c:pt idx="383">
                  <c:v>4.1175309499952359E-22</c:v>
                </c:pt>
                <c:pt idx="384">
                  <c:v>1.8614921824822029E-22</c:v>
                </c:pt>
                <c:pt idx="385">
                  <c:v>8.3669819198871567E-23</c:v>
                </c:pt>
                <c:pt idx="386">
                  <c:v>3.7390365781086675E-23</c:v>
                </c:pt>
                <c:pt idx="387">
                  <c:v>1.6612456871107592E-23</c:v>
                </c:pt>
                <c:pt idx="388">
                  <c:v>7.3382294752021332E-24</c:v>
                </c:pt>
                <c:pt idx="389">
                  <c:v>3.2227897970642322E-24</c:v>
                </c:pt>
                <c:pt idx="390">
                  <c:v>1.4072003711340123E-24</c:v>
                </c:pt>
                <c:pt idx="391">
                  <c:v>6.108902185423845E-25</c:v>
                </c:pt>
                <c:pt idx="392">
                  <c:v>2.6366572099464151E-25</c:v>
                </c:pt>
                <c:pt idx="393">
                  <c:v>1.1314293497385804E-25</c:v>
                </c:pt>
                <c:pt idx="394">
                  <c:v>4.8270798047704905E-26</c:v>
                </c:pt>
                <c:pt idx="395">
                  <c:v>2.0475041325787809E-26</c:v>
                </c:pt>
                <c:pt idx="396">
                  <c:v>8.6347220933681723E-27</c:v>
                </c:pt>
                <c:pt idx="397">
                  <c:v>3.6203887887181795E-27</c:v>
                </c:pt>
                <c:pt idx="398">
                  <c:v>1.5091948955628979E-27</c:v>
                </c:pt>
                <c:pt idx="399">
                  <c:v>6.2548761288941901E-28</c:v>
                </c:pt>
                <c:pt idx="400">
                  <c:v>2.5773616880312899E-28</c:v>
                </c:pt>
                <c:pt idx="401">
                  <c:v>1.0558817732441799E-28</c:v>
                </c:pt>
                <c:pt idx="402">
                  <c:v>4.3006934460543751E-29</c:v>
                </c:pt>
                <c:pt idx="403">
                  <c:v>1.741586102673909E-29</c:v>
                </c:pt>
                <c:pt idx="404">
                  <c:v>7.0118833630110755E-30</c:v>
                </c:pt>
                <c:pt idx="405">
                  <c:v>2.8067755557965278E-30</c:v>
                </c:pt>
                <c:pt idx="406">
                  <c:v>1.1170277370874983E-30</c:v>
                </c:pt>
                <c:pt idx="407">
                  <c:v>4.4198089640103318E-31</c:v>
                </c:pt>
                <c:pt idx="408">
                  <c:v>1.7387066249443645E-31</c:v>
                </c:pt>
                <c:pt idx="409">
                  <c:v>6.8003675894848324E-32</c:v>
                </c:pt>
                <c:pt idx="410">
                  <c:v>2.6443670572786907E-32</c:v>
                </c:pt>
                <c:pt idx="411">
                  <c:v>1.0223376546861683E-32</c:v>
                </c:pt>
                <c:pt idx="412">
                  <c:v>3.9296171924441363E-33</c:v>
                </c:pt>
                <c:pt idx="413">
                  <c:v>1.5017215147859702E-33</c:v>
                </c:pt>
                <c:pt idx="414">
                  <c:v>5.7057380570484299E-34</c:v>
                </c:pt>
                <c:pt idx="415">
                  <c:v>2.1553486229249837E-34</c:v>
                </c:pt>
                <c:pt idx="416">
                  <c:v>8.0948068822876001E-35</c:v>
                </c:pt>
                <c:pt idx="417">
                  <c:v>3.0225864253522622E-35</c:v>
                </c:pt>
                <c:pt idx="418">
                  <c:v>1.1221068984223851E-35</c:v>
                </c:pt>
                <c:pt idx="419">
                  <c:v>4.1416462945593045E-36</c:v>
                </c:pt>
                <c:pt idx="420">
                  <c:v>1.5198301302704376E-36</c:v>
                </c:pt>
                <c:pt idx="421">
                  <c:v>5.5449848389845954E-37</c:v>
                </c:pt>
                <c:pt idx="422">
                  <c:v>2.0113560004913328E-37</c:v>
                </c:pt>
                <c:pt idx="423">
                  <c:v>7.2537201652591102E-38</c:v>
                </c:pt>
                <c:pt idx="424">
                  <c:v>2.600853670591268E-38</c:v>
                </c:pt>
                <c:pt idx="425">
                  <c:v>9.2715919399024455E-39</c:v>
                </c:pt>
                <c:pt idx="426">
                  <c:v>3.2860636352211075E-39</c:v>
                </c:pt>
                <c:pt idx="427">
                  <c:v>1.1579262485984904E-39</c:v>
                </c:pt>
                <c:pt idx="428">
                  <c:v>4.0566645588442736E-40</c:v>
                </c:pt>
                <c:pt idx="429">
                  <c:v>1.4129948085671265E-40</c:v>
                </c:pt>
                <c:pt idx="430">
                  <c:v>4.8932263305985271E-41</c:v>
                </c:pt>
                <c:pt idx="431">
                  <c:v>1.6847416447955142E-41</c:v>
                </c:pt>
                <c:pt idx="432">
                  <c:v>5.7670615679427876E-42</c:v>
                </c:pt>
                <c:pt idx="433">
                  <c:v>1.9627235522021079E-42</c:v>
                </c:pt>
                <c:pt idx="434">
                  <c:v>6.6412059666055649E-43</c:v>
                </c:pt>
                <c:pt idx="435">
                  <c:v>2.2341793546325653E-43</c:v>
                </c:pt>
                <c:pt idx="436">
                  <c:v>7.4726112367456023E-44</c:v>
                </c:pt>
                <c:pt idx="437">
                  <c:v>2.4849062727072008E-44</c:v>
                </c:pt>
                <c:pt idx="438">
                  <c:v>8.2154414630537508E-45</c:v>
                </c:pt>
                <c:pt idx="439">
                  <c:v>2.7004433317537561E-45</c:v>
                </c:pt>
                <c:pt idx="440">
                  <c:v>8.8251582170359129E-46</c:v>
                </c:pt>
                <c:pt idx="441">
                  <c:v>2.8674324885564803E-46</c:v>
                </c:pt>
                <c:pt idx="442">
                  <c:v>9.2629041992498587E-47</c:v>
                </c:pt>
                <c:pt idx="443">
                  <c:v>2.9749824815906792E-47</c:v>
                </c:pt>
                <c:pt idx="444">
                  <c:v>9.4995913286440956E-48</c:v>
                </c:pt>
                <c:pt idx="445">
                  <c:v>3.0158428083523491E-48</c:v>
                </c:pt>
                <c:pt idx="446">
                  <c:v>9.519096950077739E-49</c:v>
                </c:pt>
                <c:pt idx="447">
                  <c:v>2.9872121566865999E-49</c:v>
                </c:pt>
                <c:pt idx="448">
                  <c:v>9.320080326103204E-50</c:v>
                </c:pt>
                <c:pt idx="449">
                  <c:v>2.8910560540005952E-50</c:v>
                </c:pt>
                <c:pt idx="450">
                  <c:v>8.9161350586875605E-51</c:v>
                </c:pt>
                <c:pt idx="451">
                  <c:v>2.7338836899834634E-51</c:v>
                </c:pt>
                <c:pt idx="452">
                  <c:v>8.3342533660029681E-52</c:v>
                </c:pt>
                <c:pt idx="453">
                  <c:v>2.526019120602375E-52</c:v>
                </c:pt>
                <c:pt idx="454">
                  <c:v>7.611843270957818E-53</c:v>
                </c:pt>
                <c:pt idx="455">
                  <c:v>2.2804802260635568E-53</c:v>
                </c:pt>
                <c:pt idx="456">
                  <c:v>6.7927566077113905E-54</c:v>
                </c:pt>
                <c:pt idx="457">
                  <c:v>2.0116344560310213E-54</c:v>
                </c:pt>
                <c:pt idx="458">
                  <c:v>5.9229129169181111E-55</c:v>
                </c:pt>
                <c:pt idx="459">
                  <c:v>1.7338235533417971E-55</c:v>
                </c:pt>
                <c:pt idx="460">
                  <c:v>5.0461216814318659E-56</c:v>
                </c:pt>
                <c:pt idx="461">
                  <c:v>1.4601376808804541E-56</c:v>
                </c:pt>
                <c:pt idx="462">
                  <c:v>4.2006177962327377E-57</c:v>
                </c:pt>
                <c:pt idx="463">
                  <c:v>1.2014779272991758E-57</c:v>
                </c:pt>
                <c:pt idx="464">
                  <c:v>3.4166594612498912E-58</c:v>
                </c:pt>
                <c:pt idx="465">
                  <c:v>9.6598606691602303E-59</c:v>
                </c:pt>
                <c:pt idx="466">
                  <c:v>2.7153342603456884E-59</c:v>
                </c:pt>
                <c:pt idx="467">
                  <c:v>7.5885535942672919E-60</c:v>
                </c:pt>
                <c:pt idx="468">
                  <c:v>2.1085212462917965E-60</c:v>
                </c:pt>
                <c:pt idx="469">
                  <c:v>5.8247893867859862E-61</c:v>
                </c:pt>
                <c:pt idx="470">
                  <c:v>1.5998001802282471E-61</c:v>
                </c:pt>
                <c:pt idx="471">
                  <c:v>4.368521982698051E-62</c:v>
                </c:pt>
                <c:pt idx="472">
                  <c:v>1.1860051611279758E-62</c:v>
                </c:pt>
                <c:pt idx="473">
                  <c:v>3.201267030262769E-63</c:v>
                </c:pt>
                <c:pt idx="474">
                  <c:v>8.5909362081770636E-64</c:v>
                </c:pt>
                <c:pt idx="475">
                  <c:v>2.2921464172954873E-64</c:v>
                </c:pt>
                <c:pt idx="476">
                  <c:v>6.0803347126436409E-65</c:v>
                </c:pt>
                <c:pt idx="477">
                  <c:v>1.6035994098299599E-65</c:v>
                </c:pt>
                <c:pt idx="478">
                  <c:v>4.2048214379925889E-66</c:v>
                </c:pt>
                <c:pt idx="479">
                  <c:v>1.0961815729554669E-66</c:v>
                </c:pt>
                <c:pt idx="480">
                  <c:v>2.8411928042312207E-67</c:v>
                </c:pt>
                <c:pt idx="481">
                  <c:v>7.3215357003687167E-68</c:v>
                </c:pt>
                <c:pt idx="482">
                  <c:v>1.8758017300815939E-68</c:v>
                </c:pt>
                <c:pt idx="483">
                  <c:v>4.7780968581772753E-69</c:v>
                </c:pt>
                <c:pt idx="484">
                  <c:v>1.2100581352042807E-69</c:v>
                </c:pt>
                <c:pt idx="485">
                  <c:v>3.0467778648436387E-70</c:v>
                </c:pt>
                <c:pt idx="486">
                  <c:v>7.6270855396166445E-71</c:v>
                </c:pt>
                <c:pt idx="487">
                  <c:v>1.898277551623937E-71</c:v>
                </c:pt>
                <c:pt idx="488">
                  <c:v>4.6972543381910893E-72</c:v>
                </c:pt>
                <c:pt idx="489">
                  <c:v>1.1556111136383798E-72</c:v>
                </c:pt>
                <c:pt idx="490">
                  <c:v>2.8265886642514129E-73</c:v>
                </c:pt>
                <c:pt idx="491">
                  <c:v>6.8737983171552095E-74</c:v>
                </c:pt>
                <c:pt idx="492">
                  <c:v>1.661935739654491E-74</c:v>
                </c:pt>
                <c:pt idx="493">
                  <c:v>3.9949830286984449E-75</c:v>
                </c:pt>
                <c:pt idx="494">
                  <c:v>9.5477034068671898E-76</c:v>
                </c:pt>
                <c:pt idx="495">
                  <c:v>2.2686430532380291E-76</c:v>
                </c:pt>
                <c:pt idx="496">
                  <c:v>5.3594063843830249E-77</c:v>
                </c:pt>
                <c:pt idx="497">
                  <c:v>1.2587818673279593E-77</c:v>
                </c:pt>
                <c:pt idx="498">
                  <c:v>2.9394598784661174E-78</c:v>
                </c:pt>
                <c:pt idx="499">
                  <c:v>6.824453275044684E-79</c:v>
                </c:pt>
                <c:pt idx="500">
                  <c:v>1.5752571586938046E-79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43-464B-A01D-2892C0FFEB65}"/>
            </c:ext>
          </c:extLst>
        </c:ser>
        <c:ser>
          <c:idx val="7"/>
          <c:order val="8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1.9213997688048021E-121</c:v>
                </c:pt>
                <c:pt idx="1">
                  <c:v>8.4565960342671175E-121</c:v>
                </c:pt>
                <c:pt idx="2">
                  <c:v>3.7075117793000631E-120</c:v>
                </c:pt>
                <c:pt idx="3">
                  <c:v>1.6191183590578158E-119</c:v>
                </c:pt>
                <c:pt idx="4">
                  <c:v>7.0434227914367156E-119</c:v>
                </c:pt>
                <c:pt idx="5">
                  <c:v>3.0520948265748054E-118</c:v>
                </c:pt>
                <c:pt idx="6">
                  <c:v>1.317411318961709E-117</c:v>
                </c:pt>
                <c:pt idx="7">
                  <c:v>5.6643993152763596E-117</c:v>
                </c:pt>
                <c:pt idx="8">
                  <c:v>2.4260259169616807E-116</c:v>
                </c:pt>
                <c:pt idx="9">
                  <c:v>1.0350137369249182E-115</c:v>
                </c:pt>
                <c:pt idx="10">
                  <c:v>4.3985131534291988E-115</c:v>
                </c:pt>
                <c:pt idx="11">
                  <c:v>1.8619790041802366E-114</c:v>
                </c:pt>
                <c:pt idx="12">
                  <c:v>7.8515023928561358E-114</c:v>
                </c:pt>
                <c:pt idx="13">
                  <c:v>3.2979180418084137E-113</c:v>
                </c:pt>
                <c:pt idx="14">
                  <c:v>1.3798632656107923E-112</c:v>
                </c:pt>
                <c:pt idx="15">
                  <c:v>5.7509732959948636E-112</c:v>
                </c:pt>
                <c:pt idx="16">
                  <c:v>2.3875680149793207E-111</c:v>
                </c:pt>
                <c:pt idx="17">
                  <c:v>9.8736847500270628E-111</c:v>
                </c:pt>
                <c:pt idx="18">
                  <c:v>4.0673529895525721E-110</c:v>
                </c:pt>
                <c:pt idx="19">
                  <c:v>1.668989390793707E-109</c:v>
                </c:pt>
                <c:pt idx="20">
                  <c:v>6.8218849471629363E-109</c:v>
                </c:pt>
                <c:pt idx="21">
                  <c:v>2.7775654963805875E-108</c:v>
                </c:pt>
                <c:pt idx="22">
                  <c:v>1.1265055349783118E-107</c:v>
                </c:pt>
                <c:pt idx="23">
                  <c:v>4.5510484039591383E-107</c:v>
                </c:pt>
                <c:pt idx="24">
                  <c:v>1.8314652490468984E-106</c:v>
                </c:pt>
                <c:pt idx="25">
                  <c:v>7.3416726102923261E-106</c:v>
                </c:pt>
                <c:pt idx="26">
                  <c:v>2.9315712146090802E-105</c:v>
                </c:pt>
                <c:pt idx="27">
                  <c:v>1.1660441292146865E-104</c:v>
                </c:pt>
                <c:pt idx="28">
                  <c:v>4.61996439017162E-104</c:v>
                </c:pt>
                <c:pt idx="29">
                  <c:v>1.823355590079815E-103</c:v>
                </c:pt>
                <c:pt idx="30">
                  <c:v>7.1682512802069235E-103</c:v>
                </c:pt>
                <c:pt idx="31">
                  <c:v>2.8071406445076338E-102</c:v>
                </c:pt>
                <c:pt idx="32">
                  <c:v>1.0950254858747748E-101</c:v>
                </c:pt>
                <c:pt idx="33">
                  <c:v>4.2549394604437825E-101</c:v>
                </c:pt>
                <c:pt idx="34">
                  <c:v>1.6469167507613765E-100</c:v>
                </c:pt>
                <c:pt idx="35">
                  <c:v>6.3497848685984066E-100</c:v>
                </c:pt>
                <c:pt idx="36">
                  <c:v>2.4386837240425502E-99</c:v>
                </c:pt>
                <c:pt idx="37">
                  <c:v>9.3295576202316064E-99</c:v>
                </c:pt>
                <c:pt idx="38">
                  <c:v>3.5552956883129959E-98</c:v>
                </c:pt>
                <c:pt idx="39">
                  <c:v>1.3495827058169467E-97</c:v>
                </c:pt>
                <c:pt idx="40">
                  <c:v>5.103080107950548E-97</c:v>
                </c:pt>
                <c:pt idx="41">
                  <c:v>1.9220928838498614E-96</c:v>
                </c:pt>
                <c:pt idx="42">
                  <c:v>7.2114975297016582E-96</c:v>
                </c:pt>
                <c:pt idx="43">
                  <c:v>2.6951668153015629E-95</c:v>
                </c:pt>
                <c:pt idx="44">
                  <c:v>1.0033557540918877E-94</c:v>
                </c:pt>
                <c:pt idx="45">
                  <c:v>3.720774446937622E-94</c:v>
                </c:pt>
                <c:pt idx="46">
                  <c:v>1.3744243652676866E-93</c:v>
                </c:pt>
                <c:pt idx="47">
                  <c:v>5.0572852543652907E-93</c:v>
                </c:pt>
                <c:pt idx="48">
                  <c:v>1.8536304661739213E-92</c:v>
                </c:pt>
                <c:pt idx="49">
                  <c:v>6.767651249682892E-92</c:v>
                </c:pt>
                <c:pt idx="50">
                  <c:v>2.4612848902785873E-91</c:v>
                </c:pt>
                <c:pt idx="51">
                  <c:v>8.9165100613620776E-91</c:v>
                </c:pt>
                <c:pt idx="52">
                  <c:v>3.2176368399631697E-90</c:v>
                </c:pt>
                <c:pt idx="53">
                  <c:v>1.156613483138974E-89</c:v>
                </c:pt>
                <c:pt idx="54">
                  <c:v>4.1414133503751449E-89</c:v>
                </c:pt>
                <c:pt idx="55">
                  <c:v>1.4771275930607173E-88</c:v>
                </c:pt>
                <c:pt idx="56">
                  <c:v>5.2480328645249668E-88</c:v>
                </c:pt>
                <c:pt idx="57">
                  <c:v>1.8573090910384944E-87</c:v>
                </c:pt>
                <c:pt idx="58">
                  <c:v>6.5475817013202982E-87</c:v>
                </c:pt>
                <c:pt idx="59">
                  <c:v>2.2992530510045591E-86</c:v>
                </c:pt>
                <c:pt idx="60">
                  <c:v>8.0426972316979876E-86</c:v>
                </c:pt>
                <c:pt idx="61">
                  <c:v>2.8023719143263303E-85</c:v>
                </c:pt>
                <c:pt idx="62">
                  <c:v>9.7265523139983053E-85</c:v>
                </c:pt>
                <c:pt idx="63">
                  <c:v>3.3628011364329244E-84</c:v>
                </c:pt>
                <c:pt idx="64">
                  <c:v>1.1581172952688745E-83</c:v>
                </c:pt>
                <c:pt idx="65">
                  <c:v>3.97294920574845E-83</c:v>
                </c:pt>
                <c:pt idx="66">
                  <c:v>1.3576336107207866E-82</c:v>
                </c:pt>
                <c:pt idx="67">
                  <c:v>4.6212690422725151E-82</c:v>
                </c:pt>
                <c:pt idx="68">
                  <c:v>1.5669279538436523E-81</c:v>
                </c:pt>
                <c:pt idx="69">
                  <c:v>5.2923176980680949E-81</c:v>
                </c:pt>
                <c:pt idx="70">
                  <c:v>1.7805406329881049E-80</c:v>
                </c:pt>
                <c:pt idx="71">
                  <c:v>5.9671502634828691E-80</c:v>
                </c:pt>
                <c:pt idx="72">
                  <c:v>1.9920083885485312E-79</c:v>
                </c:pt>
                <c:pt idx="73">
                  <c:v>6.6240630103601001E-79</c:v>
                </c:pt>
                <c:pt idx="74">
                  <c:v>2.1941527085828857E-78</c:v>
                </c:pt>
                <c:pt idx="75">
                  <c:v>7.2396629727814736E-78</c:v>
                </c:pt>
                <c:pt idx="76">
                  <c:v>2.3794629727393318E-77</c:v>
                </c:pt>
                <c:pt idx="77">
                  <c:v>7.7902008764905884E-77</c:v>
                </c:pt>
                <c:pt idx="78">
                  <c:v>2.5405483538542538E-76</c:v>
                </c:pt>
                <c:pt idx="79">
                  <c:v>8.2530671227374245E-76</c:v>
                </c:pt>
                <c:pt idx="80">
                  <c:v>2.6706218179705581E-75</c:v>
                </c:pt>
                <c:pt idx="81">
                  <c:v>8.6083221542644635E-75</c:v>
                </c:pt>
                <c:pt idx="82">
                  <c:v>2.7639726010376308E-74</c:v>
                </c:pt>
                <c:pt idx="83">
                  <c:v>8.8401179382194779E-74</c:v>
                </c:pt>
                <c:pt idx="84">
                  <c:v>2.8163815324457759E-73</c:v>
                </c:pt>
                <c:pt idx="85">
                  <c:v>8.9378697211283473E-73</c:v>
                </c:pt>
                <c:pt idx="86">
                  <c:v>2.8254371788857304E-72</c:v>
                </c:pt>
                <c:pt idx="87">
                  <c:v>8.8970574407024634E-72</c:v>
                </c:pt>
                <c:pt idx="88">
                  <c:v>2.7907198190722311E-71</c:v>
                </c:pt>
                <c:pt idx="89">
                  <c:v>8.7195722828525819E-71</c:v>
                </c:pt>
                <c:pt idx="90">
                  <c:v>2.7138336996265272E-70</c:v>
                </c:pt>
                <c:pt idx="91">
                  <c:v>8.4135713753832541E-70</c:v>
                </c:pt>
                <c:pt idx="92">
                  <c:v>2.5982841194895063E-69</c:v>
                </c:pt>
                <c:pt idx="93">
                  <c:v>7.9928561682817403E-69</c:v>
                </c:pt>
                <c:pt idx="94">
                  <c:v>2.4492124600456659E-68</c:v>
                </c:pt>
                <c:pt idx="95">
                  <c:v>7.475840480363368E-68</c:v>
                </c:pt>
                <c:pt idx="96">
                  <c:v>2.273017057352765E-67</c:v>
                </c:pt>
                <c:pt idx="97">
                  <c:v>6.8842156637517378E-67</c:v>
                </c:pt>
                <c:pt idx="98">
                  <c:v>2.0768988354238961E-66</c:v>
                </c:pt>
                <c:pt idx="99">
                  <c:v>6.241447500599952E-66</c:v>
                </c:pt>
                <c:pt idx="100">
                  <c:v>1.8683765344472102E-65</c:v>
                </c:pt>
                <c:pt idx="101">
                  <c:v>5.5712492665579761E-65</c:v>
                </c:pt>
                <c:pt idx="102">
                  <c:v>1.6548166388299391E-64</c:v>
                </c:pt>
                <c:pt idx="103">
                  <c:v>4.89616755188134E-64</c:v>
                </c:pt>
                <c:pt idx="104">
                  <c:v>1.4430180621272892E-63</c:v>
                </c:pt>
                <c:pt idx="105">
                  <c:v>4.2363942144253664E-63</c:v>
                </c:pt>
                <c:pt idx="106">
                  <c:v>1.2388823585217085E-62</c:v>
                </c:pt>
                <c:pt idx="107">
                  <c:v>3.6088835986952574E-62</c:v>
                </c:pt>
                <c:pt idx="108">
                  <c:v>1.0471883056815587E-61</c:v>
                </c:pt>
                <c:pt idx="109">
                  <c:v>3.0268144327329664E-61</c:v>
                </c:pt>
                <c:pt idx="110">
                  <c:v>8.7147696443010025E-61</c:v>
                </c:pt>
                <c:pt idx="111">
                  <c:v>2.4993963494428924E-60</c:v>
                </c:pt>
                <c:pt idx="112">
                  <c:v>7.1404150008319727E-60</c:v>
                </c:pt>
                <c:pt idx="113">
                  <c:v>2.0319867868079874E-59</c:v>
                </c:pt>
                <c:pt idx="114">
                  <c:v>5.7600653251675785E-59</c:v>
                </c:pt>
                <c:pt idx="115">
                  <c:v>1.6264587055502944E-58</c:v>
                </c:pt>
                <c:pt idx="116">
                  <c:v>4.5747543344570755E-58</c:v>
                </c:pt>
                <c:pt idx="117">
                  <c:v>1.2817449545549033E-57</c:v>
                </c:pt>
                <c:pt idx="118">
                  <c:v>3.5772110134321428E-57</c:v>
                </c:pt>
                <c:pt idx="119">
                  <c:v>9.9448126330592141E-57</c:v>
                </c:pt>
                <c:pt idx="120">
                  <c:v>2.7539608015686619E-56</c:v>
                </c:pt>
                <c:pt idx="121">
                  <c:v>7.5967530187008902E-56</c:v>
                </c:pt>
                <c:pt idx="122">
                  <c:v>2.0874080938719627E-55</c:v>
                </c:pt>
                <c:pt idx="123">
                  <c:v>5.7134156814395951E-55</c:v>
                </c:pt>
                <c:pt idx="124">
                  <c:v>1.5577343083762817E-54</c:v>
                </c:pt>
                <c:pt idx="125">
                  <c:v>4.2305813563642183E-54</c:v>
                </c:pt>
                <c:pt idx="126">
                  <c:v>1.144500062092939E-53</c:v>
                </c:pt>
                <c:pt idx="127">
                  <c:v>3.0841869364222271E-53</c:v>
                </c:pt>
                <c:pt idx="128">
                  <c:v>8.278938746605605E-53</c:v>
                </c:pt>
                <c:pt idx="129">
                  <c:v>2.21369481996343E-52</c:v>
                </c:pt>
                <c:pt idx="130">
                  <c:v>5.8961691156915419E-52</c:v>
                </c:pt>
                <c:pt idx="131">
                  <c:v>1.5643402428118587E-51</c:v>
                </c:pt>
                <c:pt idx="132">
                  <c:v>4.1342963801640168E-51</c:v>
                </c:pt>
                <c:pt idx="133">
                  <c:v>1.0883813718047142E-50</c:v>
                </c:pt>
                <c:pt idx="134">
                  <c:v>2.8541033556199617E-50</c:v>
                </c:pt>
                <c:pt idx="135">
                  <c:v>7.4553389954246645E-50</c:v>
                </c:pt>
                <c:pt idx="136">
                  <c:v>1.9398770207293498E-49</c:v>
                </c:pt>
                <c:pt idx="137">
                  <c:v>5.0279402114579173E-49</c:v>
                </c:pt>
                <c:pt idx="138">
                  <c:v>1.2981208165644377E-48</c:v>
                </c:pt>
                <c:pt idx="139">
                  <c:v>3.3384834465796231E-48</c:v>
                </c:pt>
                <c:pt idx="140">
                  <c:v>8.5524874078302181E-48</c:v>
                </c:pt>
                <c:pt idx="141">
                  <c:v>2.182452312777052E-47</c:v>
                </c:pt>
                <c:pt idx="142">
                  <c:v>5.547613367459147E-47</c:v>
                </c:pt>
                <c:pt idx="143">
                  <c:v>1.4046777789840263E-46</c:v>
                </c:pt>
                <c:pt idx="144">
                  <c:v>3.5428791774600988E-46</c:v>
                </c:pt>
                <c:pt idx="145">
                  <c:v>8.9011285847307902E-46</c:v>
                </c:pt>
                <c:pt idx="146">
                  <c:v>2.2276292469055364E-45</c:v>
                </c:pt>
                <c:pt idx="147">
                  <c:v>5.5532835728442612E-45</c:v>
                </c:pt>
                <c:pt idx="148">
                  <c:v>1.3790051683668431E-44</c:v>
                </c:pt>
                <c:pt idx="149">
                  <c:v>3.4110732076633085E-44</c:v>
                </c:pt>
                <c:pt idx="150">
                  <c:v>8.4047594848621553E-44</c:v>
                </c:pt>
                <c:pt idx="151">
                  <c:v>2.0628547194008305E-43</c:v>
                </c:pt>
                <c:pt idx="152">
                  <c:v>5.0433731198966022E-43</c:v>
                </c:pt>
                <c:pt idx="153">
                  <c:v>1.2282383660646505E-42</c:v>
                </c:pt>
                <c:pt idx="154">
                  <c:v>2.9795681432602956E-42</c:v>
                </c:pt>
                <c:pt idx="155">
                  <c:v>7.2000098192405197E-42</c:v>
                </c:pt>
                <c:pt idx="156">
                  <c:v>1.7330933606241088E-41</c:v>
                </c:pt>
                <c:pt idx="157">
                  <c:v>4.1554678981936849E-41</c:v>
                </c:pt>
                <c:pt idx="158">
                  <c:v>9.9249198474813306E-41</c:v>
                </c:pt>
                <c:pt idx="159">
                  <c:v>2.3612566170371003E-40</c:v>
                </c:pt>
                <c:pt idx="160">
                  <c:v>5.5958810101182735E-40</c:v>
                </c:pt>
                <c:pt idx="161">
                  <c:v>1.3210001218695969E-39</c:v>
                </c:pt>
                <c:pt idx="162">
                  <c:v>3.1063211062917117E-39</c:v>
                </c:pt>
                <c:pt idx="163">
                  <c:v>7.2761047172779648E-39</c:v>
                </c:pt>
                <c:pt idx="164">
                  <c:v>1.6976987830635485E-38</c:v>
                </c:pt>
                <c:pt idx="165">
                  <c:v>3.9457670086146785E-38</c:v>
                </c:pt>
                <c:pt idx="166">
                  <c:v>9.1350586608766405E-38</c:v>
                </c:pt>
                <c:pt idx="167">
                  <c:v>2.1066886096239379E-37</c:v>
                </c:pt>
                <c:pt idx="168">
                  <c:v>4.839477299859279E-37</c:v>
                </c:pt>
                <c:pt idx="169">
                  <c:v>1.1074029354712426E-36</c:v>
                </c:pt>
                <c:pt idx="170">
                  <c:v>2.5241896813097701E-36</c:v>
                </c:pt>
                <c:pt idx="171">
                  <c:v>5.7312243196262972E-36</c:v>
                </c:pt>
                <c:pt idx="172">
                  <c:v>1.2962295875767292E-35</c:v>
                </c:pt>
                <c:pt idx="173">
                  <c:v>2.9202871474543996E-35</c:v>
                </c:pt>
                <c:pt idx="174">
                  <c:v>6.5535751990637159E-35</c:v>
                </c:pt>
                <c:pt idx="175">
                  <c:v>1.4650084190882714E-34</c:v>
                </c:pt>
                <c:pt idx="176">
                  <c:v>3.2622035592467462E-34</c:v>
                </c:pt>
                <c:pt idx="177">
                  <c:v>7.2358756914933609E-34</c:v>
                </c:pt>
                <c:pt idx="178">
                  <c:v>1.5987488339286608E-33</c:v>
                </c:pt>
                <c:pt idx="179">
                  <c:v>3.5186695888333363E-33</c:v>
                </c:pt>
                <c:pt idx="180">
                  <c:v>7.714110180903836E-33</c:v>
                </c:pt>
                <c:pt idx="181">
                  <c:v>1.6846213138236061E-32</c:v>
                </c:pt>
                <c:pt idx="182">
                  <c:v>3.6646107216534486E-32</c:v>
                </c:pt>
                <c:pt idx="183">
                  <c:v>7.9407680060856919E-32</c:v>
                </c:pt>
                <c:pt idx="184">
                  <c:v>1.713982058600585E-31</c:v>
                </c:pt>
                <c:pt idx="185">
                  <c:v>3.6851836732926746E-31</c:v>
                </c:pt>
                <c:pt idx="186">
                  <c:v>7.8926184543581508E-31</c:v>
                </c:pt>
                <c:pt idx="187">
                  <c:v>1.6838065017979883E-30</c:v>
                </c:pt>
                <c:pt idx="188">
                  <c:v>3.5782638345127962E-30</c:v>
                </c:pt>
                <c:pt idx="189">
                  <c:v>7.5746337620496544E-30</c:v>
                </c:pt>
                <c:pt idx="190">
                  <c:v>1.5972026529237411E-29</c:v>
                </c:pt>
                <c:pt idx="191">
                  <c:v>3.3548067627316699E-29</c:v>
                </c:pt>
                <c:pt idx="192">
                  <c:v>7.0191431579092788E-29</c:v>
                </c:pt>
                <c:pt idx="193">
                  <c:v>1.4628836759317217E-28</c:v>
                </c:pt>
                <c:pt idx="194">
                  <c:v>3.0369985928485549E-28</c:v>
                </c:pt>
                <c:pt idx="195">
                  <c:v>6.2804171522538153E-28</c:v>
                </c:pt>
                <c:pt idx="196">
                  <c:v>1.2937235824172613E-27</c:v>
                </c:pt>
                <c:pt idx="197">
                  <c:v>2.6546275772840398E-27</c:v>
                </c:pt>
                <c:pt idx="198">
                  <c:v>5.4259378140086337E-27</c:v>
                </c:pt>
                <c:pt idx="199">
                  <c:v>1.1047274000960186E-26</c:v>
                </c:pt>
                <c:pt idx="200">
                  <c:v>2.2404979084344572E-26</c:v>
                </c:pt>
                <c:pt idx="201">
                  <c:v>4.5262971643154216E-26</c:v>
                </c:pt>
                <c:pt idx="202">
                  <c:v>9.1085802080065178E-26</c:v>
                </c:pt>
                <c:pt idx="203">
                  <c:v>1.8258597462557477E-25</c:v>
                </c:pt>
                <c:pt idx="204">
                  <c:v>3.6458033907609047E-25</c:v>
                </c:pt>
                <c:pt idx="205">
                  <c:v>7.2515054599117335E-25</c:v>
                </c:pt>
                <c:pt idx="206">
                  <c:v>1.4367202580277599E-24</c:v>
                </c:pt>
                <c:pt idx="207">
                  <c:v>2.8354719536073416E-24</c:v>
                </c:pt>
                <c:pt idx="208">
                  <c:v>5.5742648532836972E-24</c:v>
                </c:pt>
                <c:pt idx="209">
                  <c:v>1.0915884880529171E-23</c:v>
                </c:pt>
                <c:pt idx="210">
                  <c:v>2.1293124698600281E-23</c:v>
                </c:pt>
                <c:pt idx="211">
                  <c:v>4.1374137300368576E-23</c:v>
                </c:pt>
                <c:pt idx="212">
                  <c:v>8.0080653497631006E-23</c:v>
                </c:pt>
                <c:pt idx="213">
                  <c:v>1.5439575981974071E-22</c:v>
                </c:pt>
                <c:pt idx="214">
                  <c:v>2.9651879941164843E-22</c:v>
                </c:pt>
                <c:pt idx="215">
                  <c:v>5.6725482715334235E-22</c:v>
                </c:pt>
                <c:pt idx="216">
                  <c:v>1.0809690782438768E-21</c:v>
                </c:pt>
                <c:pt idx="217">
                  <c:v>2.0519059217180586E-21</c:v>
                </c:pt>
                <c:pt idx="218">
                  <c:v>3.8798123589779921E-21</c:v>
                </c:pt>
                <c:pt idx="219">
                  <c:v>7.3075719951823064E-21</c:v>
                </c:pt>
                <c:pt idx="220">
                  <c:v>1.3710225147379273E-20</c:v>
                </c:pt>
                <c:pt idx="221">
                  <c:v>2.5622716659604635E-20</c:v>
                </c:pt>
                <c:pt idx="222">
                  <c:v>4.7699614020515847E-20</c:v>
                </c:pt>
                <c:pt idx="223">
                  <c:v>8.8453222340142023E-20</c:v>
                </c:pt>
                <c:pt idx="224">
                  <c:v>1.6338852651921954E-19</c:v>
                </c:pt>
                <c:pt idx="225">
                  <c:v>3.0063431958097097E-19</c:v>
                </c:pt>
                <c:pt idx="226">
                  <c:v>5.5101657252697764E-19</c:v>
                </c:pt>
                <c:pt idx="227">
                  <c:v>1.006004372701613E-18</c:v>
                </c:pt>
                <c:pt idx="228">
                  <c:v>1.8295495632453156E-18</c:v>
                </c:pt>
                <c:pt idx="229">
                  <c:v>3.3143440832527305E-18</c:v>
                </c:pt>
                <c:pt idx="230">
                  <c:v>5.9808114449720627E-18</c:v>
                </c:pt>
                <c:pt idx="231">
                  <c:v>1.0750575946713273E-17</c:v>
                </c:pt>
                <c:pt idx="232">
                  <c:v>1.924918984415756E-17</c:v>
                </c:pt>
                <c:pt idx="233">
                  <c:v>3.4332251338641844E-17</c:v>
                </c:pt>
                <c:pt idx="234">
                  <c:v>6.0995980103256606E-17</c:v>
                </c:pt>
                <c:pt idx="235">
                  <c:v>1.0794666969302527E-16</c:v>
                </c:pt>
                <c:pt idx="236">
                  <c:v>1.9029456554131379E-16</c:v>
                </c:pt>
                <c:pt idx="237">
                  <c:v>3.3415858767525955E-16</c:v>
                </c:pt>
                <c:pt idx="238">
                  <c:v>5.8450465057216247E-16</c:v>
                </c:pt>
                <c:pt idx="239">
                  <c:v>1.0184328952543407E-15</c:v>
                </c:pt>
                <c:pt idx="240">
                  <c:v>1.7676080447497813E-15</c:v>
                </c:pt>
                <c:pt idx="241">
                  <c:v>3.0559667435506089E-15</c:v>
                </c:pt>
                <c:pt idx="242">
                  <c:v>5.2628425992208591E-15</c:v>
                </c:pt>
                <c:pt idx="243">
                  <c:v>9.0282014753992977E-15</c:v>
                </c:pt>
                <c:pt idx="244">
                  <c:v>1.5427345530527433E-14</c:v>
                </c:pt>
                <c:pt idx="245">
                  <c:v>2.6259731082718005E-14</c:v>
                </c:pt>
                <c:pt idx="246">
                  <c:v>4.4524437891031341E-14</c:v>
                </c:pt>
                <c:pt idx="247">
                  <c:v>7.5199632755224357E-14</c:v>
                </c:pt>
                <c:pt idx="248">
                  <c:v>1.2651502259215002E-13</c:v>
                </c:pt>
                <c:pt idx="249">
                  <c:v>2.120203652958663E-13</c:v>
                </c:pt>
                <c:pt idx="250">
                  <c:v>3.5393390099140461E-13</c:v>
                </c:pt>
                <c:pt idx="251">
                  <c:v>5.8853981794455775E-13</c:v>
                </c:pt>
                <c:pt idx="252">
                  <c:v>9.7485189819910534E-13</c:v>
                </c:pt>
                <c:pt idx="253">
                  <c:v>1.6084610036406664E-12</c:v>
                </c:pt>
                <c:pt idx="254">
                  <c:v>2.6435743775924482E-12</c:v>
                </c:pt>
                <c:pt idx="255">
                  <c:v>4.327944022906343E-12</c:v>
                </c:pt>
                <c:pt idx="256">
                  <c:v>7.0579867627028766E-12</c:v>
                </c:pt>
                <c:pt idx="257">
                  <c:v>1.1465398324052733E-11</c:v>
                </c:pt>
                <c:pt idx="258">
                  <c:v>1.8552675926762366E-11</c:v>
                </c:pt>
                <c:pt idx="259">
                  <c:v>2.9904260897508941E-11</c:v>
                </c:pt>
                <c:pt idx="260">
                  <c:v>4.8014088749986876E-11</c:v>
                </c:pt>
                <c:pt idx="261">
                  <c:v>7.6791546180964643E-11</c:v>
                </c:pt>
                <c:pt idx="262">
                  <c:v>1.2233965083543663E-10</c:v>
                </c:pt>
                <c:pt idx="263">
                  <c:v>1.9414676773774016E-10</c:v>
                </c:pt>
                <c:pt idx="264">
                  <c:v>3.0690375056155731E-10</c:v>
                </c:pt>
                <c:pt idx="265">
                  <c:v>4.8326276058173424E-10</c:v>
                </c:pt>
                <c:pt idx="266">
                  <c:v>7.5800761458630069E-10</c:v>
                </c:pt>
                <c:pt idx="267">
                  <c:v>1.1843304887625472E-9</c:v>
                </c:pt>
                <c:pt idx="268">
                  <c:v>1.8432377415377089E-9</c:v>
                </c:pt>
                <c:pt idx="269">
                  <c:v>2.8575833206564293E-9</c:v>
                </c:pt>
                <c:pt idx="270">
                  <c:v>4.412914911887739E-9</c:v>
                </c:pt>
                <c:pt idx="271">
                  <c:v>6.7883043948436327E-9</c:v>
                </c:pt>
                <c:pt idx="272">
                  <c:v>1.0401744127035931E-8</c:v>
                </c:pt>
                <c:pt idx="273">
                  <c:v>1.5876695946400585E-8</c:v>
                </c:pt>
                <c:pt idx="274">
                  <c:v>2.4139217755447181E-8</c:v>
                </c:pt>
                <c:pt idx="275">
                  <c:v>3.6559088604918616E-8</c:v>
                </c:pt>
                <c:pt idx="276">
                  <c:v>5.5153951378577762E-8</c:v>
                </c:pt>
                <c:pt idx="277">
                  <c:v>8.288329475176998E-8</c:v>
                </c:pt>
                <c:pt idx="278">
                  <c:v>1.2406991502963809E-7</c:v>
                </c:pt>
                <c:pt idx="279">
                  <c:v>1.8500142185752985E-7</c:v>
                </c:pt>
                <c:pt idx="280">
                  <c:v>2.7478482875436237E-7</c:v>
                </c:pt>
                <c:pt idx="281">
                  <c:v>4.0655521776409854E-7</c:v>
                </c:pt>
                <c:pt idx="282">
                  <c:v>5.9917740909072265E-7</c:v>
                </c:pt>
                <c:pt idx="283">
                  <c:v>8.7963079576318835E-7</c:v>
                </c:pt>
                <c:pt idx="284">
                  <c:v>1.2863362949005773E-6</c:v>
                </c:pt>
                <c:pt idx="285">
                  <c:v>1.873776229662326E-6</c:v>
                </c:pt>
                <c:pt idx="286">
                  <c:v>2.7188799379990553E-6</c:v>
                </c:pt>
                <c:pt idx="287">
                  <c:v>3.9298089589680635E-6</c:v>
                </c:pt>
                <c:pt idx="288">
                  <c:v>5.657987061263785E-6</c:v>
                </c:pt>
                <c:pt idx="289">
                  <c:v>8.1144962689104033E-6</c:v>
                </c:pt>
                <c:pt idx="290">
                  <c:v>1.1592317919808431E-5</c:v>
                </c:pt>
                <c:pt idx="291">
                  <c:v>1.6496359207659059E-5</c:v>
                </c:pt>
                <c:pt idx="292">
                  <c:v>2.338379687067298E-5</c:v>
                </c:pt>
                <c:pt idx="293">
                  <c:v>3.3018022418294761E-5</c:v>
                </c:pt>
                <c:pt idx="294">
                  <c:v>4.6440425448382114E-5</c:v>
                </c:pt>
                <c:pt idx="295">
                  <c:v>6.506544804818395E-5</c:v>
                </c:pt>
                <c:pt idx="296">
                  <c:v>9.0805836417933662E-5</c:v>
                </c:pt>
                <c:pt idx="297">
                  <c:v>1.262368662131318E-4</c:v>
                </c:pt>
                <c:pt idx="298">
                  <c:v>1.7481059452553106E-4</c:v>
                </c:pt>
                <c:pt idx="299">
                  <c:v>2.4113397102837545E-4</c:v>
                </c:pt>
                <c:pt idx="300">
                  <c:v>3.3132800839461772E-4</c:v>
                </c:pt>
                <c:pt idx="301">
                  <c:v>4.5348925890174846E-4</c:v>
                </c:pt>
                <c:pt idx="302">
                  <c:v>6.1827966578230213E-4</c:v>
                </c:pt>
                <c:pt idx="303">
                  <c:v>8.3967655124051854E-4</c:v>
                </c:pt>
                <c:pt idx="304">
                  <c:v>1.1359211618831345E-3</c:v>
                </c:pt>
                <c:pt idx="305">
                  <c:v>1.5307119013652935E-3</c:v>
                </c:pt>
                <c:pt idx="306">
                  <c:v>2.0546972075398372E-3</c:v>
                </c:pt>
                <c:pt idx="307">
                  <c:v>2.7473330195444613E-3</c:v>
                </c:pt>
                <c:pt idx="308">
                  <c:v>3.6591809338707673E-3</c:v>
                </c:pt>
                <c:pt idx="309">
                  <c:v>4.8547354214325241E-3</c:v>
                </c:pt>
                <c:pt idx="310">
                  <c:v>6.415881757515781E-3</c:v>
                </c:pt>
                <c:pt idx="311">
                  <c:v>8.4461004071688366E-3</c:v>
                </c:pt>
                <c:pt idx="312">
                  <c:v>1.1075548211775909E-2</c:v>
                </c:pt>
                <c:pt idx="313">
                  <c:v>1.4467161418375675E-2</c:v>
                </c:pt>
                <c:pt idx="314">
                  <c:v>1.8823939821040161E-2</c:v>
                </c:pt>
                <c:pt idx="315">
                  <c:v>2.4397584323861313E-2</c:v>
                </c:pt>
                <c:pt idx="316">
                  <c:v>3.1498671194342139E-2</c:v>
                </c:pt>
                <c:pt idx="317">
                  <c:v>4.0508554076080089E-2</c:v>
                </c:pt>
                <c:pt idx="318">
                  <c:v>5.1893188203392178E-2</c:v>
                </c:pt>
                <c:pt idx="319">
                  <c:v>6.6219068756342245E-2</c:v>
                </c:pt>
                <c:pt idx="320">
                  <c:v>8.4171465291997968E-2</c:v>
                </c:pt>
                <c:pt idx="321">
                  <c:v>0.10657511492649946</c:v>
                </c:pt>
                <c:pt idx="322">
                  <c:v>0.13441750656776894</c:v>
                </c:pt>
                <c:pt idx="323">
                  <c:v>0.1688748451236127</c:v>
                </c:pt>
                <c:pt idx="324">
                  <c:v>0.2113407263978295</c:v>
                </c:pt>
                <c:pt idx="325">
                  <c:v>0.26345747865302627</c:v>
                </c:pt>
                <c:pt idx="326">
                  <c:v>0.32715003415199573</c:v>
                </c:pt>
                <c:pt idx="327">
                  <c:v>0.40466208239144086</c:v>
                </c:pt>
                <c:pt idx="328">
                  <c:v>0.49859412578138773</c:v>
                </c:pt>
                <c:pt idx="329">
                  <c:v>0.61194290850062449</c:v>
                </c:pt>
                <c:pt idx="330">
                  <c:v>0.74814152137086909</c:v>
                </c:pt>
                <c:pt idx="331">
                  <c:v>0.91109930209765977</c:v>
                </c:pt>
                <c:pt idx="332">
                  <c:v>1.1052404545869283</c:v>
                </c:pt>
                <c:pt idx="333">
                  <c:v>1.3355401080486002</c:v>
                </c:pt>
                <c:pt idx="334">
                  <c:v>1.6075563324278992</c:v>
                </c:pt>
                <c:pt idx="335">
                  <c:v>1.9274564289687741</c:v>
                </c:pt>
                <c:pt idx="336">
                  <c:v>2.302035632395794</c:v>
                </c:pt>
                <c:pt idx="337">
                  <c:v>2.7387262045345881</c:v>
                </c:pt>
                <c:pt idx="338">
                  <c:v>3.245594779443302</c:v>
                </c:pt>
                <c:pt idx="339">
                  <c:v>3.8313257492838368</c:v>
                </c:pt>
                <c:pt idx="340">
                  <c:v>4.5051884705109497</c:v>
                </c:pt>
                <c:pt idx="341">
                  <c:v>5.2769861335794133</c:v>
                </c:pt>
                <c:pt idx="342">
                  <c:v>6.1569842875345184</c:v>
                </c:pt>
                <c:pt idx="343">
                  <c:v>7.1558172533448827</c:v>
                </c:pt>
                <c:pt idx="344">
                  <c:v>8.2843710042385368</c:v>
                </c:pt>
                <c:pt idx="345">
                  <c:v>9.5536415422436072</c:v>
                </c:pt>
                <c:pt idx="346">
                  <c:v>10.974568358573007</c:v>
                </c:pt>
                <c:pt idx="347">
                  <c:v>12.557843228052691</c:v>
                </c:pt>
                <c:pt idx="348">
                  <c:v>14.313695346210508</c:v>
                </c:pt>
                <c:pt idx="349">
                  <c:v>16.251654658362479</c:v>
                </c:pt>
                <c:pt idx="350">
                  <c:v>18.380296134011704</c:v>
                </c:pt>
                <c:pt idx="351">
                  <c:v>20.706968682621063</c:v>
                </c:pt>
                <c:pt idx="352">
                  <c:v>23.237513358719159</c:v>
                </c:pt>
                <c:pt idx="353">
                  <c:v>25.975976431229231</c:v>
                </c:pt>
                <c:pt idx="354">
                  <c:v>28.924323756177795</c:v>
                </c:pt>
                <c:pt idx="355">
                  <c:v>32.082163653507521</c:v>
                </c:pt>
                <c:pt idx="356">
                  <c:v>35.446486106715248</c:v>
                </c:pt>
                <c:pt idx="357">
                  <c:v>39.01142653849832</c:v>
                </c:pt>
                <c:pt idx="358">
                  <c:v>42.768062629367321</c:v>
                </c:pt>
                <c:pt idx="359">
                  <c:v>46.704252606925479</c:v>
                </c:pt>
                <c:pt idx="360">
                  <c:v>50.804523115667116</c:v>
                </c:pt>
                <c:pt idx="361">
                  <c:v>55.050014163807482</c:v>
                </c:pt>
                <c:pt idx="362">
                  <c:v>59.418487728220221</c:v>
                </c:pt>
                <c:pt idx="363">
                  <c:v>63.884405386020042</c:v>
                </c:pt>
                <c:pt idx="364">
                  <c:v>68.419078849149614</c:v>
                </c:pt>
                <c:pt idx="365">
                  <c:v>72.990895536781437</c:v>
                </c:pt>
                <c:pt idx="366">
                  <c:v>77.565619372255753</c:v>
                </c:pt>
                <c:pt idx="367">
                  <c:v>82.106764891163181</c:v>
                </c:pt>
                <c:pt idx="368">
                  <c:v>86.576040559740164</c:v>
                </c:pt>
                <c:pt idx="369">
                  <c:v>90.933855000746036</c:v>
                </c:pt>
                <c:pt idx="370">
                  <c:v>95.139877685628875</c:v>
                </c:pt>
                <c:pt idx="371">
                  <c:v>99.1536436576054</c:v>
                </c:pt>
                <c:pt idx="372">
                  <c:v>102.93519007978801</c:v>
                </c:pt>
                <c:pt idx="373">
                  <c:v>106.44571093062407</c:v>
                </c:pt>
                <c:pt idx="374">
                  <c:v>109.64821506253216</c:v>
                </c:pt>
                <c:pt idx="375">
                  <c:v>112.50817215421533</c:v>
                </c:pt>
                <c:pt idx="376">
                  <c:v>114.99413086390059</c:v>
                </c:pt>
                <c:pt idx="377">
                  <c:v>117.07829375425818</c:v>
                </c:pt>
                <c:pt idx="378">
                  <c:v>118.73703431624153</c:v>
                </c:pt>
                <c:pt idx="379">
                  <c:v>119.95134265565299</c:v>
                </c:pt>
                <c:pt idx="380">
                  <c:v>120.70718809082929</c:v>
                </c:pt>
                <c:pt idx="381">
                  <c:v>120.99578899218473</c:v>
                </c:pt>
                <c:pt idx="382">
                  <c:v>120.81378260774906</c:v>
                </c:pt>
                <c:pt idx="383">
                  <c:v>120.16329028275845</c:v>
                </c:pt>
                <c:pt idx="384">
                  <c:v>119.05187630470951</c:v>
                </c:pt>
                <c:pt idx="385">
                  <c:v>117.49240149022167</c:v>
                </c:pt>
                <c:pt idx="386">
                  <c:v>115.50277547610422</c:v>
                </c:pt>
                <c:pt idx="387">
                  <c:v>113.105614385382</c:v>
                </c:pt>
                <c:pt idx="388">
                  <c:v>110.32781301672298</c:v>
                </c:pt>
                <c:pt idx="389">
                  <c:v>107.20004286949882</c:v>
                </c:pt>
                <c:pt idx="390">
                  <c:v>103.75618909650498</c:v>
                </c:pt>
                <c:pt idx="391">
                  <c:v>100.03274081798743</c:v>
                </c:pt>
                <c:pt idx="392">
                  <c:v>96.068150097775018</c:v>
                </c:pt>
                <c:pt idx="393">
                  <c:v>91.902175257717531</c:v>
                </c:pt>
                <c:pt idx="394">
                  <c:v>87.575224092230727</c:v>
                </c:pt>
                <c:pt idx="395">
                  <c:v>83.127711961078631</c:v>
                </c:pt>
                <c:pt idx="396">
                  <c:v>78.599448723187862</c:v>
                </c:pt>
                <c:pt idx="397">
                  <c:v>74.029067079779665</c:v>
                </c:pt>
                <c:pt idx="398">
                  <c:v>69.453503185980196</c:v>
                </c:pt>
                <c:pt idx="399">
                  <c:v>64.907538439739312</c:v>
                </c:pt>
                <c:pt idx="400">
                  <c:v>60.423409244135534</c:v>
                </c:pt>
                <c:pt idx="401">
                  <c:v>56.030489344582861</c:v>
                </c:pt>
                <c:pt idx="402">
                  <c:v>51.75504714509524</c:v>
                </c:pt>
                <c:pt idx="403">
                  <c:v>47.62007828185552</c:v>
                </c:pt>
                <c:pt idx="404">
                  <c:v>43.645211744608424</c:v>
                </c:pt>
                <c:pt idx="405">
                  <c:v>39.846686043831689</c:v>
                </c:pt>
                <c:pt idx="406">
                  <c:v>36.237390369813362</c:v>
                </c:pt>
                <c:pt idx="407">
                  <c:v>32.826964411838205</c:v>
                </c:pt>
                <c:pt idx="408">
                  <c:v>29.621949522018724</c:v>
                </c:pt>
                <c:pt idx="409">
                  <c:v>26.625983226658008</c:v>
                </c:pt>
                <c:pt idx="410">
                  <c:v>23.840028704328049</c:v>
                </c:pt>
                <c:pt idx="411">
                  <c:v>21.262630749388002</c:v>
                </c:pt>
                <c:pt idx="412">
                  <c:v>18.890189898698914</c:v>
                </c:pt>
                <c:pt idx="413">
                  <c:v>16.717246786836764</c:v>
                </c:pt>
                <c:pt idx="414">
                  <c:v>14.736769374926624</c:v>
                </c:pt>
                <c:pt idx="415">
                  <c:v>12.940436430817583</c:v>
                </c:pt>
                <c:pt idx="416">
                  <c:v>11.318911482867408</c:v>
                </c:pt>
                <c:pt idx="417">
                  <c:v>9.862102385739119</c:v>
                </c:pt>
                <c:pt idx="418">
                  <c:v>8.5594025859853158</c:v>
                </c:pt>
                <c:pt idx="419">
                  <c:v>7.3999111227869721</c:v>
                </c:pt>
                <c:pt idx="420">
                  <c:v>6.3726293143180337</c:v>
                </c:pt>
                <c:pt idx="421">
                  <c:v>5.4666329371359064</c:v>
                </c:pt>
                <c:pt idx="422">
                  <c:v>4.6712194844578221</c:v>
                </c:pt>
                <c:pt idx="423">
                  <c:v>3.9760307743842667</c:v>
                </c:pt>
                <c:pt idx="424">
                  <c:v>3.3711517616378615</c:v>
                </c:pt>
                <c:pt idx="425">
                  <c:v>2.8471868817590935</c:v>
                </c:pt>
                <c:pt idx="426">
                  <c:v>2.3953156249703862</c:v>
                </c:pt>
                <c:pt idx="427">
                  <c:v>2.0073293019471889</c:v>
                </c:pt>
                <c:pt idx="428">
                  <c:v>1.6756511324950536</c:v>
                </c:pt>
                <c:pt idx="429">
                  <c:v>1.3933418699748741</c:v>
                </c:pt>
                <c:pt idx="430">
                  <c:v>1.1540931802397707</c:v>
                </c:pt>
                <c:pt idx="431">
                  <c:v>0.95221093579813698</c:v>
                </c:pt>
                <c:pt idx="432">
                  <c:v>0.78259047618811262</c:v>
                </c:pt>
                <c:pt idx="433">
                  <c:v>0.64068573623340053</c:v>
                </c:pt>
                <c:pt idx="434">
                  <c:v>0.52247396640964416</c:v>
                </c:pt>
                <c:pt idx="435">
                  <c:v>0.424417574474934</c:v>
                </c:pt>
                <c:pt idx="436">
                  <c:v>0.34342441408868363</c:v>
                </c:pt>
                <c:pt idx="437">
                  <c:v>0.27680764228626836</c:v>
                </c:pt>
                <c:pt idx="438">
                  <c:v>0.22224606990072829</c:v>
                </c:pt>
                <c:pt idx="439">
                  <c:v>0.17774574242548971</c:v>
                </c:pt>
                <c:pt idx="440">
                  <c:v>0.14160331714717694</c:v>
                </c:pt>
                <c:pt idx="441">
                  <c:v>0.11237164816392498</c:v>
                </c:pt>
                <c:pt idx="442">
                  <c:v>8.8827855566592215E-2</c:v>
                </c:pt>
                <c:pt idx="443">
                  <c:v>6.9944039086750759E-2</c:v>
                </c:pt>
                <c:pt idx="444">
                  <c:v>5.4860699626221518E-2</c:v>
                </c:pt>
                <c:pt idx="445">
                  <c:v>4.2862853394617678E-2</c:v>
                </c:pt>
                <c:pt idx="446">
                  <c:v>3.3358761563442973E-2</c:v>
                </c:pt>
                <c:pt idx="447">
                  <c:v>2.5861151763769699E-2</c:v>
                </c:pt>
                <c:pt idx="448">
                  <c:v>1.9970774597462326E-2</c:v>
                </c:pt>
                <c:pt idx="449">
                  <c:v>1.5362116715954532E-2</c:v>
                </c:pt>
                <c:pt idx="450">
                  <c:v>1.1771080077422969E-2</c:v>
                </c:pt>
                <c:pt idx="451">
                  <c:v>8.9844329366374764E-3</c:v>
                </c:pt>
                <c:pt idx="452">
                  <c:v>6.8308402965532519E-3</c:v>
                </c:pt>
                <c:pt idx="453">
                  <c:v>5.1732884651224664E-3</c:v>
                </c:pt>
                <c:pt idx="454">
                  <c:v>3.9027287050999015E-3</c:v>
                </c:pt>
                <c:pt idx="455">
                  <c:v>2.9327776178700599E-3</c:v>
                </c:pt>
                <c:pt idx="456">
                  <c:v>2.1953259299359981E-3</c:v>
                </c:pt>
                <c:pt idx="457">
                  <c:v>1.6369219949801286E-3</c:v>
                </c:pt>
                <c:pt idx="458">
                  <c:v>1.2158109901454488E-3</c:v>
                </c:pt>
                <c:pt idx="459">
                  <c:v>8.9952502225025728E-4</c:v>
                </c:pt>
                <c:pt idx="460">
                  <c:v>6.629328438845423E-4</c:v>
                </c:pt>
                <c:pt idx="461">
                  <c:v>4.8667039315608757E-4</c:v>
                </c:pt>
                <c:pt idx="462">
                  <c:v>3.5588478439951393E-4</c:v>
                </c:pt>
                <c:pt idx="463">
                  <c:v>2.592346307085538E-4</c:v>
                </c:pt>
                <c:pt idx="464">
                  <c:v>1.880986672199074E-4</c:v>
                </c:pt>
                <c:pt idx="465">
                  <c:v>1.359526014827629E-4</c:v>
                </c:pt>
                <c:pt idx="466">
                  <c:v>9.7881007206413492E-5</c:v>
                </c:pt>
                <c:pt idx="467">
                  <c:v>7.0196981923787129E-5</c:v>
                </c:pt>
                <c:pt idx="468">
                  <c:v>5.0147299924688139E-5</c:v>
                </c:pt>
                <c:pt idx="469">
                  <c:v>3.5685005799712505E-5</c:v>
                </c:pt>
                <c:pt idx="470">
                  <c:v>2.5294907313042045E-5</c:v>
                </c:pt>
                <c:pt idx="471">
                  <c:v>1.7860331541291384E-5</c:v>
                </c:pt>
                <c:pt idx="472">
                  <c:v>1.2561891669297157E-5</c:v>
                </c:pt>
                <c:pt idx="473">
                  <c:v>8.800952449973361E-6</c:v>
                </c:pt>
                <c:pt idx="474">
                  <c:v>6.142050864567128E-6</c:v>
                </c:pt>
                <c:pt idx="475">
                  <c:v>4.2697873490034939E-6</c:v>
                </c:pt>
                <c:pt idx="476">
                  <c:v>2.9567063015267083E-6</c:v>
                </c:pt>
                <c:pt idx="477">
                  <c:v>2.0394789679621678E-6</c:v>
                </c:pt>
                <c:pt idx="478">
                  <c:v>1.4013266407995399E-6</c:v>
                </c:pt>
                <c:pt idx="479">
                  <c:v>9.5911046427278644E-7</c:v>
                </c:pt>
                <c:pt idx="480">
                  <c:v>6.5389344461687899E-7</c:v>
                </c:pt>
                <c:pt idx="481">
                  <c:v>4.4407307415063212E-7</c:v>
                </c:pt>
                <c:pt idx="482">
                  <c:v>3.0040765964916203E-7</c:v>
                </c:pt>
                <c:pt idx="483">
                  <c:v>2.024308348131434E-7</c:v>
                </c:pt>
                <c:pt idx="484">
                  <c:v>1.3587871580394919E-7</c:v>
                </c:pt>
                <c:pt idx="485">
                  <c:v>9.0852169940656058E-8</c:v>
                </c:pt>
                <c:pt idx="486">
                  <c:v>6.051015687276974E-8</c:v>
                </c:pt>
                <c:pt idx="487">
                  <c:v>4.0144897782453074E-8</c:v>
                </c:pt>
                <c:pt idx="488">
                  <c:v>2.6530261908949412E-8</c:v>
                </c:pt>
                <c:pt idx="489">
                  <c:v>1.7464727817990686E-8</c:v>
                </c:pt>
                <c:pt idx="490">
                  <c:v>1.145226026657213E-8</c:v>
                </c:pt>
                <c:pt idx="491">
                  <c:v>7.4804840337533715E-9</c:v>
                </c:pt>
                <c:pt idx="492">
                  <c:v>4.8671787320964256E-9</c:v>
                </c:pt>
                <c:pt idx="493">
                  <c:v>3.1545251361854865E-9</c:v>
                </c:pt>
                <c:pt idx="494">
                  <c:v>2.0365721164736931E-9</c:v>
                </c:pt>
                <c:pt idx="495">
                  <c:v>1.3097086557834312E-9</c:v>
                </c:pt>
                <c:pt idx="496">
                  <c:v>8.3899371110286978E-10</c:v>
                </c:pt>
                <c:pt idx="497">
                  <c:v>5.3536726967368792E-10</c:v>
                </c:pt>
                <c:pt idx="498">
                  <c:v>3.4029379564592008E-10</c:v>
                </c:pt>
                <c:pt idx="499">
                  <c:v>2.1545935168560924E-10</c:v>
                </c:pt>
                <c:pt idx="500">
                  <c:v>1.3588945906102151E-10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43-464B-A01D-2892C0FFEB65}"/>
            </c:ext>
          </c:extLst>
        </c:ser>
        <c:ser>
          <c:idx val="8"/>
          <c:order val="9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A750CR!$K$12:$K$512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43-464B-A01D-2892C0FFEB65}"/>
            </c:ext>
          </c:extLst>
        </c:ser>
        <c:ser>
          <c:idx val="9"/>
          <c:order val="10"/>
          <c:tx>
            <c:v>Gauss 7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A750CR!$L$12:$L$512</c:f>
              <c:numCache>
                <c:formatCode>General</c:formatCode>
                <c:ptCount val="501"/>
                <c:pt idx="0">
                  <c:v>1.2218925363134523E-19</c:v>
                </c:pt>
                <c:pt idx="1">
                  <c:v>2.203960744925827E-19</c:v>
                </c:pt>
                <c:pt idx="2">
                  <c:v>3.9598961933158788E-19</c:v>
                </c:pt>
                <c:pt idx="3">
                  <c:v>7.0871700097579842E-19</c:v>
                </c:pt>
                <c:pt idx="4">
                  <c:v>1.2634876577111212E-18</c:v>
                </c:pt>
                <c:pt idx="5">
                  <c:v>2.2437696031520157E-18</c:v>
                </c:pt>
                <c:pt idx="6">
                  <c:v>3.9691235699940581E-18</c:v>
                </c:pt>
                <c:pt idx="7">
                  <c:v>6.9939107021406131E-18</c:v>
                </c:pt>
                <c:pt idx="8">
                  <c:v>1.2275936953954699E-17</c:v>
                </c:pt>
                <c:pt idx="9">
                  <c:v>2.1463390103263579E-17</c:v>
                </c:pt>
                <c:pt idx="10">
                  <c:v>3.7381015225389738E-17</c:v>
                </c:pt>
                <c:pt idx="11">
                  <c:v>6.4850446198830355E-17</c:v>
                </c:pt>
                <c:pt idx="12">
                  <c:v>1.1206860044392449E-16</c:v>
                </c:pt>
                <c:pt idx="13">
                  <c:v>1.9291412676870603E-16</c:v>
                </c:pt>
                <c:pt idx="14">
                  <c:v>3.3079064424961848E-16</c:v>
                </c:pt>
                <c:pt idx="15">
                  <c:v>5.6500398081522324E-16</c:v>
                </c:pt>
                <c:pt idx="16">
                  <c:v>9.6129990826478672E-16</c:v>
                </c:pt>
                <c:pt idx="17">
                  <c:v>1.6292037362047875E-15</c:v>
                </c:pt>
                <c:pt idx="18">
                  <c:v>2.7504325385116821E-15</c:v>
                </c:pt>
                <c:pt idx="19">
                  <c:v>4.6252552035634746E-15</c:v>
                </c:pt>
                <c:pt idx="20">
                  <c:v>7.7478197229355043E-15</c:v>
                </c:pt>
                <c:pt idx="21">
                  <c:v>1.2928031953254268E-14</c:v>
                </c:pt>
                <c:pt idx="22">
                  <c:v>2.1487922555103026E-14</c:v>
                </c:pt>
                <c:pt idx="23">
                  <c:v>3.5576690583326492E-14</c:v>
                </c:pt>
                <c:pt idx="24">
                  <c:v>5.8674009468153639E-14</c:v>
                </c:pt>
                <c:pt idx="25">
                  <c:v>9.6390690166083906E-14</c:v>
                </c:pt>
                <c:pt idx="26">
                  <c:v>1.5773697812493509E-13</c:v>
                </c:pt>
                <c:pt idx="27">
                  <c:v>2.5712307095971468E-13</c:v>
                </c:pt>
                <c:pt idx="28">
                  <c:v>4.1750115355950635E-13</c:v>
                </c:pt>
                <c:pt idx="29">
                  <c:v>6.7527926793225362E-13</c:v>
                </c:pt>
                <c:pt idx="30">
                  <c:v>1.087973347603992E-12</c:v>
                </c:pt>
                <c:pt idx="31">
                  <c:v>1.7460722081088191E-12</c:v>
                </c:pt>
                <c:pt idx="32">
                  <c:v>2.791356116100521E-12</c:v>
                </c:pt>
                <c:pt idx="33">
                  <c:v>4.4450576362974105E-12</c:v>
                </c:pt>
                <c:pt idx="34">
                  <c:v>7.0509664784286804E-12</c:v>
                </c:pt>
                <c:pt idx="35">
                  <c:v>1.1141123968845694E-11</c:v>
                </c:pt>
                <c:pt idx="36">
                  <c:v>1.7535512642718463E-11</c:v>
                </c:pt>
                <c:pt idx="37">
                  <c:v>2.7492677030768587E-11</c:v>
                </c:pt>
                <c:pt idx="38">
                  <c:v>4.2936307937076963E-11</c:v>
                </c:pt>
                <c:pt idx="39">
                  <c:v>6.6794617493622841E-11</c:v>
                </c:pt>
                <c:pt idx="40">
                  <c:v>1.0350643259273821E-10</c:v>
                </c:pt>
                <c:pt idx="41">
                  <c:v>1.5977260547644195E-10</c:v>
                </c:pt>
                <c:pt idx="42">
                  <c:v>2.4566675971930089E-10</c:v>
                </c:pt>
                <c:pt idx="43">
                  <c:v>3.7626998938688307E-10</c:v>
                </c:pt>
                <c:pt idx="44">
                  <c:v>5.7406605578105637E-10</c:v>
                </c:pt>
                <c:pt idx="45">
                  <c:v>8.7243535783874947E-10</c:v>
                </c:pt>
                <c:pt idx="46">
                  <c:v>1.3207291149628235E-9</c:v>
                </c:pt>
                <c:pt idx="47">
                  <c:v>1.9916056456405673E-9</c:v>
                </c:pt>
                <c:pt idx="48">
                  <c:v>2.9915898355454141E-9</c:v>
                </c:pt>
                <c:pt idx="49">
                  <c:v>4.4762038100982907E-9</c:v>
                </c:pt>
                <c:pt idx="50">
                  <c:v>6.6715502198752408E-9</c:v>
                </c:pt>
                <c:pt idx="51">
                  <c:v>9.9049609983462467E-9</c:v>
                </c:pt>
                <c:pt idx="52">
                  <c:v>1.4648322181110781E-8</c:v>
                </c:pt>
                <c:pt idx="53">
                  <c:v>2.1579039025319291E-8</c:v>
                </c:pt>
                <c:pt idx="54">
                  <c:v>3.1665432251159792E-8</c:v>
                </c:pt>
                <c:pt idx="55">
                  <c:v>4.6285807461662519E-8</c:v>
                </c:pt>
                <c:pt idx="56">
                  <c:v>6.739371103869478E-8</c:v>
                </c:pt>
                <c:pt idx="57">
                  <c:v>9.7746226822994119E-8</c:v>
                </c:pt>
                <c:pt idx="58">
                  <c:v>1.4121789564551931E-7</c:v>
                </c:pt>
                <c:pt idx="59">
                  <c:v>2.0323035353540305E-7</c:v>
                </c:pt>
                <c:pt idx="60">
                  <c:v>2.9133758310911614E-7</c:v>
                </c:pt>
                <c:pt idx="61">
                  <c:v>4.160193746328478E-7</c:v>
                </c:pt>
                <c:pt idx="62">
                  <c:v>5.9175195845506453E-7</c:v>
                </c:pt>
                <c:pt idx="63">
                  <c:v>8.3844572436941886E-7</c:v>
                </c:pt>
                <c:pt idx="64">
                  <c:v>1.1833666023325065E-6</c:v>
                </c:pt>
                <c:pt idx="65">
                  <c:v>1.6636913758667527E-6</c:v>
                </c:pt>
                <c:pt idx="66">
                  <c:v>2.3298895090108889E-6</c:v>
                </c:pt>
                <c:pt idx="67">
                  <c:v>3.2501768279616968E-6</c:v>
                </c:pt>
                <c:pt idx="68">
                  <c:v>4.5163517278497811E-6</c:v>
                </c:pt>
                <c:pt idx="69">
                  <c:v>6.2514048798056321E-6</c:v>
                </c:pt>
                <c:pt idx="70">
                  <c:v>8.6193913834362107E-6</c:v>
                </c:pt>
                <c:pt idx="71">
                  <c:v>1.1838172896111901E-5</c:v>
                </c:pt>
                <c:pt idx="72">
                  <c:v>1.6195779639887199E-5</c:v>
                </c:pt>
                <c:pt idx="73">
                  <c:v>2.2071311646858662E-5</c:v>
                </c:pt>
                <c:pt idx="74">
                  <c:v>2.9961498490232169E-5</c:v>
                </c:pt>
                <c:pt idx="75">
                  <c:v>4.0514270269317016E-5</c:v>
                </c:pt>
                <c:pt idx="76">
                  <c:v>5.4570962643645638E-5</c:v>
                </c:pt>
                <c:pt idx="77">
                  <c:v>7.3219087511911459E-5</c:v>
                </c:pt>
                <c:pt idx="78">
                  <c:v>9.7857949835966751E-5</c:v>
                </c:pt>
                <c:pt idx="79">
                  <c:v>1.3027978011010462E-4</c:v>
                </c:pt>
                <c:pt idx="80">
                  <c:v>1.7276947925067116E-4</c:v>
                </c:pt>
                <c:pt idx="81">
                  <c:v>2.2822653405755083E-4</c:v>
                </c:pt>
                <c:pt idx="82">
                  <c:v>3.0031314975101543E-4</c:v>
                </c:pt>
                <c:pt idx="83">
                  <c:v>3.9363315068993276E-4</c:v>
                </c:pt>
                <c:pt idx="84">
                  <c:v>5.139467062381431E-4</c:v>
                </c:pt>
                <c:pt idx="85">
                  <c:v>6.6842642594503994E-4</c:v>
                </c:pt>
                <c:pt idx="86">
                  <c:v>8.6596081128552653E-4</c:v>
                </c:pt>
                <c:pt idx="87">
                  <c:v>1.1175114186558585E-3</c:v>
                </c:pt>
                <c:pt idx="88">
                  <c:v>1.436530342240238E-3</c:v>
                </c:pt>
                <c:pt idx="89">
                  <c:v>1.8394447213293578E-3</c:v>
                </c:pt>
                <c:pt idx="90">
                  <c:v>2.3462148639480903E-3</c:v>
                </c:pt>
                <c:pt idx="91">
                  <c:v>2.9809722007649803E-3</c:v>
                </c:pt>
                <c:pt idx="92">
                  <c:v>3.7727425790720927E-3</c:v>
                </c:pt>
                <c:pt idx="93">
                  <c:v>4.7562593119492682E-3</c:v>
                </c:pt>
                <c:pt idx="94">
                  <c:v>5.9728688475568677E-3</c:v>
                </c:pt>
                <c:pt idx="95">
                  <c:v>7.4715298549210525E-3</c:v>
                </c:pt>
                <c:pt idx="96">
                  <c:v>9.3099038783529976E-3</c:v>
                </c:pt>
                <c:pt idx="97">
                  <c:v>1.1555532445491684E-2</c:v>
                </c:pt>
                <c:pt idx="98">
                  <c:v>1.4287091591404946E-2</c:v>
                </c:pt>
                <c:pt idx="99">
                  <c:v>1.7595710170930531E-2</c:v>
                </c:pt>
                <c:pt idx="100">
                  <c:v>2.158633308704435E-2</c:v>
                </c:pt>
                <c:pt idx="101">
                  <c:v>2.6379104709671888E-2</c:v>
                </c:pt>
                <c:pt idx="102">
                  <c:v>3.2110741379310019E-2</c:v>
                </c:pt>
                <c:pt idx="103">
                  <c:v>3.8935855107462065E-2</c:v>
                </c:pt>
                <c:pt idx="104">
                  <c:v>4.7028183571559544E-2</c:v>
                </c:pt>
                <c:pt idx="105">
                  <c:v>5.6581674474549086E-2</c:v>
                </c:pt>
                <c:pt idx="106">
                  <c:v>6.7811365566423115E-2</c:v>
                </c:pt>
                <c:pt idx="107">
                  <c:v>8.0953995421536626E-2</c:v>
                </c:pt>
                <c:pt idx="108">
                  <c:v>9.6268274788842381E-2</c:v>
                </c:pt>
                <c:pt idx="109">
                  <c:v>0.11403474437402453</c:v>
                </c:pt>
                <c:pt idx="110">
                  <c:v>0.13455514268806545</c:v>
                </c:pt>
                <c:pt idx="111">
                  <c:v>0.15815120752982029</c:v>
                </c:pt>
                <c:pt idx="112">
                  <c:v>0.18516283717507651</c:v>
                </c:pt>
                <c:pt idx="113">
                  <c:v>0.21594554280525752</c:v>
                </c:pt>
                <c:pt idx="114">
                  <c:v>0.25086713245541287</c:v>
                </c:pt>
                <c:pt idx="115">
                  <c:v>0.29030357904446186</c:v>
                </c:pt>
                <c:pt idx="116">
                  <c:v>0.33463404101733779</c:v>
                </c:pt>
                <c:pt idx="117">
                  <c:v>0.3842350237959361</c:v>
                </c:pt>
                <c:pt idx="118">
                  <c:v>0.43947369346899506</c:v>
                </c:pt>
                <c:pt idx="119">
                  <c:v>0.50070038064522837</c:v>
                </c:pt>
                <c:pt idx="120">
                  <c:v>0.5682403416606423</c:v>
                </c:pt>
                <c:pt idx="121">
                  <c:v>0.64238487569195202</c:v>
                </c:pt>
                <c:pt idx="122">
                  <c:v>0.72338192891831588</c:v>
                </c:pt>
                <c:pt idx="123">
                  <c:v>0.81142634965337757</c:v>
                </c:pt>
                <c:pt idx="124">
                  <c:v>0.90664999014682657</c:v>
                </c:pt>
                <c:pt idx="125">
                  <c:v>1.0091118802183716</c:v>
                </c:pt>
                <c:pt idx="126">
                  <c:v>1.1187887236509173</c:v>
                </c:pt>
                <c:pt idx="127">
                  <c:v>1.2355659889252839</c:v>
                </c:pt>
                <c:pt idx="128">
                  <c:v>1.359229880055856</c:v>
                </c:pt>
                <c:pt idx="129">
                  <c:v>1.489460479719654</c:v>
                </c:pt>
                <c:pt idx="130">
                  <c:v>1.6258263544685247</c:v>
                </c:pt>
                <c:pt idx="131">
                  <c:v>1.7677808997250819</c:v>
                </c:pt>
                <c:pt idx="132">
                  <c:v>1.91466067994261</c:v>
                </c:pt>
                <c:pt idx="133">
                  <c:v>2.0656859865730186</c:v>
                </c:pt>
                <c:pt idx="134">
                  <c:v>2.2199637935547947</c:v>
                </c:pt>
                <c:pt idx="135">
                  <c:v>2.3764932375565619</c:v>
                </c:pt>
                <c:pt idx="136">
                  <c:v>2.5341736892847586</c:v>
                </c:pt>
                <c:pt idx="137">
                  <c:v>2.6918154143101383</c:v>
                </c:pt>
                <c:pt idx="138">
                  <c:v>2.8481527490095706</c:v>
                </c:pt>
                <c:pt idx="139">
                  <c:v>3.0018596416227328</c:v>
                </c:pt>
                <c:pt idx="140">
                  <c:v>3.1515673326225979</c:v>
                </c:pt>
                <c:pt idx="141">
                  <c:v>3.2958838753045248</c:v>
                </c:pt>
                <c:pt idx="142">
                  <c:v>3.4334151294898456</c:v>
                </c:pt>
                <c:pt idx="143">
                  <c:v>3.5627868012454393</c:v>
                </c:pt>
                <c:pt idx="144">
                  <c:v>3.6826670520985694</c:v>
                </c:pt>
                <c:pt idx="145">
                  <c:v>3.79178916464241</c:v>
                </c:pt>
                <c:pt idx="146">
                  <c:v>3.8889737295439097</c:v>
                </c:pt>
                <c:pt idx="147">
                  <c:v>3.9731498131409291</c:v>
                </c:pt>
                <c:pt idx="148">
                  <c:v>4.0433745758274364</c:v>
                </c:pt>
                <c:pt idx="149">
                  <c:v>4.0988508394154506</c:v>
                </c:pt>
                <c:pt idx="150">
                  <c:v>4.1389421461100175</c:v>
                </c:pt>
                <c:pt idx="151">
                  <c:v>4.1631849114604664</c:v>
                </c:pt>
                <c:pt idx="152">
                  <c:v>4.1712973468567087</c:v>
                </c:pt>
                <c:pt idx="153">
                  <c:v>4.1631849114648896</c:v>
                </c:pt>
                <c:pt idx="154">
                  <c:v>4.1389421461188114</c:v>
                </c:pt>
                <c:pt idx="155">
                  <c:v>4.0988508394285139</c:v>
                </c:pt>
                <c:pt idx="156">
                  <c:v>4.0433745758446182</c:v>
                </c:pt>
                <c:pt idx="157">
                  <c:v>3.9731498131620331</c:v>
                </c:pt>
                <c:pt idx="158">
                  <c:v>3.8889737295686975</c:v>
                </c:pt>
                <c:pt idx="159">
                  <c:v>3.7917891646706066</c:v>
                </c:pt>
                <c:pt idx="160">
                  <c:v>3.6826670521298666</c:v>
                </c:pt>
                <c:pt idx="161">
                  <c:v>3.5627868012795028</c:v>
                </c:pt>
                <c:pt idx="162">
                  <c:v>3.4334151295263196</c:v>
                </c:pt>
                <c:pt idx="163">
                  <c:v>3.2958838753430384</c:v>
                </c:pt>
                <c:pt idx="164">
                  <c:v>3.1515673326627733</c:v>
                </c:pt>
                <c:pt idx="165">
                  <c:v>3.0018596416641885</c:v>
                </c:pt>
                <c:pt idx="166">
                  <c:v>2.8481527490519296</c:v>
                </c:pt>
                <c:pt idx="167">
                  <c:v>2.691815414353032</c:v>
                </c:pt>
                <c:pt idx="168">
                  <c:v>2.5341736893278317</c:v>
                </c:pt>
                <c:pt idx="169">
                  <c:v>2.3764932375994801</c:v>
                </c:pt>
                <c:pt idx="170">
                  <c:v>2.2199637935972438</c:v>
                </c:pt>
                <c:pt idx="171">
                  <c:v>2.0656859866147124</c:v>
                </c:pt>
                <c:pt idx="172">
                  <c:v>1.9146606799832895</c:v>
                </c:pt>
                <c:pt idx="173">
                  <c:v>1.7677808997645188</c:v>
                </c:pt>
                <c:pt idx="174">
                  <c:v>1.6258263545065219</c:v>
                </c:pt>
                <c:pt idx="175">
                  <c:v>1.4894604797560467</c:v>
                </c:pt>
                <c:pt idx="176">
                  <c:v>1.3592298800905103</c:v>
                </c:pt>
                <c:pt idx="177">
                  <c:v>1.2355659889580983</c:v>
                </c:pt>
                <c:pt idx="178">
                  <c:v>1.1187887236818184</c:v>
                </c:pt>
                <c:pt idx="179">
                  <c:v>1.0091118802473156</c:v>
                </c:pt>
                <c:pt idx="180">
                  <c:v>0.90664999017379477</c:v>
                </c:pt>
                <c:pt idx="181">
                  <c:v>0.81142634967837535</c:v>
                </c:pt>
                <c:pt idx="182">
                  <c:v>0.72338192894136977</c:v>
                </c:pt>
                <c:pt idx="183">
                  <c:v>0.64238487571310676</c:v>
                </c:pt>
                <c:pt idx="184">
                  <c:v>0.56824034167995907</c:v>
                </c:pt>
                <c:pt idx="185">
                  <c:v>0.50070038066278144</c:v>
                </c:pt>
                <c:pt idx="186">
                  <c:v>0.43947369348486848</c:v>
                </c:pt>
                <c:pt idx="187">
                  <c:v>0.38423502381022229</c:v>
                </c:pt>
                <c:pt idx="188">
                  <c:v>0.33463404103013539</c:v>
                </c:pt>
                <c:pt idx="189">
                  <c:v>0.29030357905587245</c:v>
                </c:pt>
                <c:pt idx="190">
                  <c:v>0.25086713246553988</c:v>
                </c:pt>
                <c:pt idx="191">
                  <c:v>0.21594554281420422</c:v>
                </c:pt>
                <c:pt idx="192">
                  <c:v>0.18516283718294455</c:v>
                </c:pt>
                <c:pt idx="193">
                  <c:v>0.15815120753670853</c:v>
                </c:pt>
                <c:pt idx="194">
                  <c:v>0.13455514269406896</c:v>
                </c:pt>
                <c:pt idx="195">
                  <c:v>0.11403474437923362</c:v>
                </c:pt>
                <c:pt idx="196">
                  <c:v>9.6268274793342171E-2</c:v>
                </c:pt>
                <c:pt idx="197">
                  <c:v>8.09539954254066E-2</c:v>
                </c:pt>
                <c:pt idx="198">
                  <c:v>6.7811365569736826E-2</c:v>
                </c:pt>
                <c:pt idx="199">
                  <c:v>5.6581674477374153E-2</c:v>
                </c:pt>
                <c:pt idx="200">
                  <c:v>4.702818357395757E-2</c:v>
                </c:pt>
                <c:pt idx="201">
                  <c:v>3.8935855109488812E-2</c:v>
                </c:pt>
                <c:pt idx="202">
                  <c:v>3.2110741381015606E-2</c:v>
                </c:pt>
                <c:pt idx="203">
                  <c:v>2.6379104711101053E-2</c:v>
                </c:pt>
                <c:pt idx="204">
                  <c:v>2.1586333088236782E-2</c:v>
                </c:pt>
                <c:pt idx="205">
                  <c:v>1.7595710171921231E-2</c:v>
                </c:pt>
                <c:pt idx="206">
                  <c:v>1.4287091592224523E-2</c:v>
                </c:pt>
                <c:pt idx="207">
                  <c:v>1.1555532446166849E-2</c:v>
                </c:pt>
                <c:pt idx="208">
                  <c:v>9.3099038789068445E-3</c:v>
                </c:pt>
                <c:pt idx="209">
                  <c:v>7.4715298553734658E-3</c:v>
                </c:pt>
                <c:pt idx="210">
                  <c:v>5.9728688479248849E-3</c:v>
                </c:pt>
                <c:pt idx="211">
                  <c:v>4.7562593122473761E-3</c:v>
                </c:pt>
                <c:pt idx="212">
                  <c:v>3.7727425793125649E-3</c:v>
                </c:pt>
                <c:pt idx="213">
                  <c:v>2.9809722009581513E-3</c:v>
                </c:pt>
                <c:pt idx="214">
                  <c:v>2.3462148641026186E-3</c:v>
                </c:pt>
                <c:pt idx="215">
                  <c:v>1.8394447214524644E-3</c:v>
                </c:pt>
                <c:pt idx="216">
                  <c:v>1.4365303423379051E-3</c:v>
                </c:pt>
                <c:pt idx="217">
                  <c:v>1.1175114187330234E-3</c:v>
                </c:pt>
                <c:pt idx="218">
                  <c:v>8.6596081134624142E-4</c:v>
                </c:pt>
                <c:pt idx="219">
                  <c:v>6.6842642599261527E-4</c:v>
                </c:pt>
                <c:pt idx="220">
                  <c:v>5.1394670627526921E-4</c:v>
                </c:pt>
                <c:pt idx="221">
                  <c:v>3.9363315071878593E-4</c:v>
                </c:pt>
                <c:pt idx="222">
                  <c:v>3.0031314977334728E-4</c:v>
                </c:pt>
                <c:pt idx="223">
                  <c:v>2.282265340747646E-4</c:v>
                </c:pt>
                <c:pt idx="224">
                  <c:v>1.7276947926388595E-4</c:v>
                </c:pt>
                <c:pt idx="225">
                  <c:v>1.3027978012020763E-4</c:v>
                </c:pt>
                <c:pt idx="226">
                  <c:v>9.7857949843659626E-5</c:v>
                </c:pt>
                <c:pt idx="227">
                  <c:v>7.3219087517745063E-5</c:v>
                </c:pt>
                <c:pt idx="228">
                  <c:v>5.4570962648051544E-5</c:v>
                </c:pt>
                <c:pt idx="229">
                  <c:v>4.0514270272630995E-5</c:v>
                </c:pt>
                <c:pt idx="230">
                  <c:v>2.9961498492714775E-5</c:v>
                </c:pt>
                <c:pt idx="231">
                  <c:v>2.2071311648710974E-5</c:v>
                </c:pt>
                <c:pt idx="232">
                  <c:v>1.6195779641263621E-5</c:v>
                </c:pt>
                <c:pt idx="233">
                  <c:v>1.183817289713056E-5</c:v>
                </c:pt>
                <c:pt idx="234">
                  <c:v>8.6193913841870512E-6</c:v>
                </c:pt>
                <c:pt idx="235">
                  <c:v>6.2514048803568261E-6</c:v>
                </c:pt>
                <c:pt idx="236">
                  <c:v>4.5163517282527994E-6</c:v>
                </c:pt>
                <c:pt idx="237">
                  <c:v>3.2501768282551742E-6</c:v>
                </c:pt>
                <c:pt idx="238">
                  <c:v>2.329889509223747E-6</c:v>
                </c:pt>
                <c:pt idx="239">
                  <c:v>1.6636913760205119E-6</c:v>
                </c:pt>
                <c:pt idx="240">
                  <c:v>1.1833666024431329E-6</c:v>
                </c:pt>
                <c:pt idx="241">
                  <c:v>8.3844572444869108E-7</c:v>
                </c:pt>
                <c:pt idx="242">
                  <c:v>5.9175195851164135E-7</c:v>
                </c:pt>
                <c:pt idx="243">
                  <c:v>4.1601937467306561E-7</c:v>
                </c:pt>
                <c:pt idx="244">
                  <c:v>2.9133758313758905E-7</c:v>
                </c:pt>
                <c:pt idx="245">
                  <c:v>2.0323035355548099E-7</c:v>
                </c:pt>
                <c:pt idx="246">
                  <c:v>1.4121789565962077E-7</c:v>
                </c:pt>
                <c:pt idx="247">
                  <c:v>9.7746226832858506E-8</c:v>
                </c:pt>
                <c:pt idx="248">
                  <c:v>6.7393711045567631E-8</c:v>
                </c:pt>
                <c:pt idx="249">
                  <c:v>4.6285807466432109E-8</c:v>
                </c:pt>
                <c:pt idx="250">
                  <c:v>3.1665432254456444E-8</c:v>
                </c:pt>
                <c:pt idx="251">
                  <c:v>2.15790390275887E-8</c:v>
                </c:pt>
                <c:pt idx="252">
                  <c:v>1.4648322182666869E-8</c:v>
                </c:pt>
                <c:pt idx="253">
                  <c:v>9.9049609994090034E-9</c:v>
                </c:pt>
                <c:pt idx="254">
                  <c:v>6.6715502205981313E-9</c:v>
                </c:pt>
                <c:pt idx="255">
                  <c:v>4.4762038105880776E-9</c:v>
                </c:pt>
                <c:pt idx="256">
                  <c:v>2.9915898358759315E-9</c:v>
                </c:pt>
                <c:pt idx="257">
                  <c:v>1.9916056458627199E-9</c:v>
                </c:pt>
                <c:pt idx="258">
                  <c:v>1.3207291151115467E-9</c:v>
                </c:pt>
                <c:pt idx="259">
                  <c:v>8.724353579379184E-10</c:v>
                </c:pt>
                <c:pt idx="260">
                  <c:v>5.7406605584691773E-10</c:v>
                </c:pt>
                <c:pt idx="261">
                  <c:v>3.7626998943045274E-10</c:v>
                </c:pt>
                <c:pt idx="262">
                  <c:v>2.4566675974800851E-10</c:v>
                </c:pt>
                <c:pt idx="263">
                  <c:v>1.5977260549528207E-10</c:v>
                </c:pt>
                <c:pt idx="264">
                  <c:v>1.0350643260505344E-10</c:v>
                </c:pt>
                <c:pt idx="265">
                  <c:v>6.6794617501641038E-11</c:v>
                </c:pt>
                <c:pt idx="266">
                  <c:v>4.2936307942276762E-11</c:v>
                </c:pt>
                <c:pt idx="267">
                  <c:v>2.7492677034127289E-11</c:v>
                </c:pt>
                <c:pt idx="268">
                  <c:v>1.7535512644879352E-11</c:v>
                </c:pt>
                <c:pt idx="269">
                  <c:v>1.1141123970230443E-11</c:v>
                </c:pt>
                <c:pt idx="270">
                  <c:v>7.0509664793125463E-12</c:v>
                </c:pt>
                <c:pt idx="271">
                  <c:v>4.4450576368593376E-12</c:v>
                </c:pt>
                <c:pt idx="272">
                  <c:v>2.7913561164563585E-12</c:v>
                </c:pt>
                <c:pt idx="273">
                  <c:v>1.7460722083332605E-12</c:v>
                </c:pt>
                <c:pt idx="274">
                  <c:v>1.0879733477449966E-12</c:v>
                </c:pt>
                <c:pt idx="275">
                  <c:v>6.7527926802048921E-13</c:v>
                </c:pt>
                <c:pt idx="276">
                  <c:v>4.1750115361450275E-13</c:v>
                </c:pt>
                <c:pt idx="277">
                  <c:v>2.5712307099385799E-13</c:v>
                </c:pt>
                <c:pt idx="278">
                  <c:v>1.5773697814604852E-13</c:v>
                </c:pt>
                <c:pt idx="279">
                  <c:v>9.6390690179088385E-14</c:v>
                </c:pt>
                <c:pt idx="280">
                  <c:v>5.8674009476131926E-14</c:v>
                </c:pt>
                <c:pt idx="281">
                  <c:v>3.5576690588201747E-14</c:v>
                </c:pt>
                <c:pt idx="282">
                  <c:v>2.1487922558070532E-14</c:v>
                </c:pt>
                <c:pt idx="283">
                  <c:v>1.2928031955053329E-14</c:v>
                </c:pt>
                <c:pt idx="284">
                  <c:v>7.7478197240219472E-15</c:v>
                </c:pt>
                <c:pt idx="285">
                  <c:v>4.6252552042169836E-15</c:v>
                </c:pt>
                <c:pt idx="286">
                  <c:v>2.7504325389032072E-15</c:v>
                </c:pt>
                <c:pt idx="287">
                  <c:v>1.6292037364384412E-15</c:v>
                </c:pt>
                <c:pt idx="288">
                  <c:v>9.6129990840367002E-16</c:v>
                </c:pt>
                <c:pt idx="289">
                  <c:v>5.650039808974542E-16</c:v>
                </c:pt>
                <c:pt idx="290">
                  <c:v>3.3079064429811212E-16</c:v>
                </c:pt>
                <c:pt idx="291">
                  <c:v>1.9291412679719271E-16</c:v>
                </c:pt>
                <c:pt idx="292">
                  <c:v>1.1206860046059174E-16</c:v>
                </c:pt>
                <c:pt idx="293">
                  <c:v>6.4850446208544277E-17</c:v>
                </c:pt>
                <c:pt idx="294">
                  <c:v>3.7381015231028602E-17</c:v>
                </c:pt>
                <c:pt idx="295">
                  <c:v>2.1463390106524169E-17</c:v>
                </c:pt>
                <c:pt idx="296">
                  <c:v>1.2275936955832582E-17</c:v>
                </c:pt>
                <c:pt idx="297">
                  <c:v>6.993910703217946E-18</c:v>
                </c:pt>
                <c:pt idx="298">
                  <c:v>3.9691235706096593E-18</c:v>
                </c:pt>
                <c:pt idx="299">
                  <c:v>2.2437696035024094E-18</c:v>
                </c:pt>
                <c:pt idx="300">
                  <c:v>1.2634876579097689E-18</c:v>
                </c:pt>
                <c:pt idx="301">
                  <c:v>7.0871700108797951E-19</c:v>
                </c:pt>
                <c:pt idx="302">
                  <c:v>3.9598961939468741E-19</c:v>
                </c:pt>
                <c:pt idx="303">
                  <c:v>2.2039607452793695E-19</c:v>
                </c:pt>
                <c:pt idx="304">
                  <c:v>1.2218925365107525E-19</c:v>
                </c:pt>
                <c:pt idx="305">
                  <c:v>6.7479409340904389E-20</c:v>
                </c:pt>
                <c:pt idx="306">
                  <c:v>3.7120911883602391E-20</c:v>
                </c:pt>
                <c:pt idx="307">
                  <c:v>2.0341131307755031E-20</c:v>
                </c:pt>
                <c:pt idx="308">
                  <c:v>1.1103008537127064E-20</c:v>
                </c:pt>
                <c:pt idx="309">
                  <c:v>6.0369189826967844E-21</c:v>
                </c:pt>
                <c:pt idx="310">
                  <c:v>3.2696338782202578E-21</c:v>
                </c:pt>
                <c:pt idx="311">
                  <c:v>1.7639732914389016E-21</c:v>
                </c:pt>
                <c:pt idx="312">
                  <c:v>9.4796868014327601E-22</c:v>
                </c:pt>
                <c:pt idx="313">
                  <c:v>5.0746381039136845E-22</c:v>
                </c:pt>
                <c:pt idx="314">
                  <c:v>2.705984263436838E-22</c:v>
                </c:pt>
                <c:pt idx="315">
                  <c:v>1.4373236132828562E-22</c:v>
                </c:pt>
                <c:pt idx="316">
                  <c:v>7.6048903691797416E-23</c:v>
                </c:pt>
                <c:pt idx="317">
                  <c:v>4.008117626126954E-23</c:v>
                </c:pt>
                <c:pt idx="318">
                  <c:v>2.1042486740192998E-23</c:v>
                </c:pt>
                <c:pt idx="319">
                  <c:v>1.1004308812302211E-23</c:v>
                </c:pt>
                <c:pt idx="320">
                  <c:v>5.732414422908966E-24</c:v>
                </c:pt>
                <c:pt idx="321">
                  <c:v>2.9745515101043771E-24</c:v>
                </c:pt>
                <c:pt idx="322">
                  <c:v>1.5374978291999775E-24</c:v>
                </c:pt>
                <c:pt idx="323">
                  <c:v>7.9161977021103335E-25</c:v>
                </c:pt>
                <c:pt idx="324">
                  <c:v>4.0600170359150782E-25</c:v>
                </c:pt>
                <c:pt idx="325">
                  <c:v>2.074188314520065E-25</c:v>
                </c:pt>
                <c:pt idx="326">
                  <c:v>1.0555470926911154E-25</c:v>
                </c:pt>
                <c:pt idx="327">
                  <c:v>5.3507683301728451E-26</c:v>
                </c:pt>
                <c:pt idx="328">
                  <c:v>2.7018658697777017E-26</c:v>
                </c:pt>
                <c:pt idx="329">
                  <c:v>1.3590033460313799E-26</c:v>
                </c:pt>
                <c:pt idx="330">
                  <c:v>6.8090475980455039E-27</c:v>
                </c:pt>
                <c:pt idx="331">
                  <c:v>3.3982968857260359E-27</c:v>
                </c:pt>
                <c:pt idx="332">
                  <c:v>1.6894500976060046E-27</c:v>
                </c:pt>
                <c:pt idx="333">
                  <c:v>8.3663980327511778E-28</c:v>
                </c:pt>
                <c:pt idx="334">
                  <c:v>4.1270599718718326E-28</c:v>
                </c:pt>
                <c:pt idx="335">
                  <c:v>2.02792617410997E-28</c:v>
                </c:pt>
                <c:pt idx="336">
                  <c:v>9.9259619207766061E-29</c:v>
                </c:pt>
                <c:pt idx="337">
                  <c:v>4.8395186993696303E-29</c:v>
                </c:pt>
                <c:pt idx="338">
                  <c:v>2.3503949379442869E-29</c:v>
                </c:pt>
                <c:pt idx="339">
                  <c:v>1.1370737070159221E-29</c:v>
                </c:pt>
                <c:pt idx="340">
                  <c:v>5.4795575788202173E-30</c:v>
                </c:pt>
                <c:pt idx="341">
                  <c:v>2.6303374944890205E-30</c:v>
                </c:pt>
                <c:pt idx="342">
                  <c:v>1.2577275091024527E-30</c:v>
                </c:pt>
                <c:pt idx="343">
                  <c:v>5.9906058672624062E-31</c:v>
                </c:pt>
                <c:pt idx="344">
                  <c:v>2.8422615398610664E-31</c:v>
                </c:pt>
                <c:pt idx="345">
                  <c:v>1.3432796414837536E-31</c:v>
                </c:pt>
                <c:pt idx="346">
                  <c:v>6.3237971472413426E-32</c:v>
                </c:pt>
                <c:pt idx="347">
                  <c:v>2.96550411690859E-32</c:v>
                </c:pt>
                <c:pt idx="348">
                  <c:v>1.3852502448507885E-32</c:v>
                </c:pt>
                <c:pt idx="349">
                  <c:v>6.4456548043606851E-33</c:v>
                </c:pt>
                <c:pt idx="350">
                  <c:v>2.9875484304267019E-33</c:v>
                </c:pt>
                <c:pt idx="351">
                  <c:v>1.3793420261508713E-33</c:v>
                </c:pt>
                <c:pt idx="352">
                  <c:v>6.3436335350405038E-34</c:v>
                </c:pt>
                <c:pt idx="353">
                  <c:v>2.9061184211506378E-34</c:v>
                </c:pt>
                <c:pt idx="354">
                  <c:v>1.3261652133371278E-34</c:v>
                </c:pt>
                <c:pt idx="355">
                  <c:v>6.0282472885515292E-35</c:v>
                </c:pt>
                <c:pt idx="356">
                  <c:v>2.7295659415267723E-35</c:v>
                </c:pt>
                <c:pt idx="357">
                  <c:v>1.2311337156345169E-35</c:v>
                </c:pt>
                <c:pt idx="358">
                  <c:v>5.5312840659303938E-36</c:v>
                </c:pt>
                <c:pt idx="359">
                  <c:v>2.4754593773901327E-36</c:v>
                </c:pt>
                <c:pt idx="360">
                  <c:v>1.1035569453122609E-36</c:v>
                </c:pt>
                <c:pt idx="361">
                  <c:v>4.9005271112213096E-37</c:v>
                </c:pt>
                <c:pt idx="362">
                  <c:v>2.1677038420469098E-37</c:v>
                </c:pt>
                <c:pt idx="363">
                  <c:v>9.5513817182435557E-38</c:v>
                </c:pt>
                <c:pt idx="364">
                  <c:v>4.19219581149731E-38</c:v>
                </c:pt>
                <c:pt idx="365">
                  <c:v>1.8328461893804844E-38</c:v>
                </c:pt>
                <c:pt idx="366">
                  <c:v>7.9821444995448143E-39</c:v>
                </c:pt>
                <c:pt idx="367">
                  <c:v>3.4627588937486106E-39</c:v>
                </c:pt>
                <c:pt idx="368">
                  <c:v>1.4963528826894855E-39</c:v>
                </c:pt>
                <c:pt idx="369">
                  <c:v>6.441023730616209E-40</c:v>
                </c:pt>
                <c:pt idx="370">
                  <c:v>2.7617532717090121E-40</c:v>
                </c:pt>
                <c:pt idx="371">
                  <c:v>1.1795706514334442E-40</c:v>
                </c:pt>
                <c:pt idx="372">
                  <c:v>5.0184793688518785E-41</c:v>
                </c:pt>
                <c:pt idx="373">
                  <c:v>2.1268136112880232E-41</c:v>
                </c:pt>
                <c:pt idx="374">
                  <c:v>8.9783353435364467E-42</c:v>
                </c:pt>
                <c:pt idx="375">
                  <c:v>3.775472550392539E-42</c:v>
                </c:pt>
                <c:pt idx="376">
                  <c:v>1.581451636899383E-42</c:v>
                </c:pt>
                <c:pt idx="377">
                  <c:v>6.5985667827984297E-43</c:v>
                </c:pt>
                <c:pt idx="378">
                  <c:v>2.7425365311653367E-43</c:v>
                </c:pt>
                <c:pt idx="379">
                  <c:v>1.1354403646672784E-43</c:v>
                </c:pt>
                <c:pt idx="380">
                  <c:v>4.6825814533474109E-44</c:v>
                </c:pt>
                <c:pt idx="381">
                  <c:v>1.9236030429220221E-44</c:v>
                </c:pt>
                <c:pt idx="382">
                  <c:v>7.8714487744825508E-45</c:v>
                </c:pt>
                <c:pt idx="383">
                  <c:v>3.2085070283032448E-45</c:v>
                </c:pt>
                <c:pt idx="384">
                  <c:v>1.3027480139571368E-45</c:v>
                </c:pt>
                <c:pt idx="385">
                  <c:v>5.2689848264538321E-46</c:v>
                </c:pt>
                <c:pt idx="386">
                  <c:v>2.1227682308225093E-46</c:v>
                </c:pt>
                <c:pt idx="387">
                  <c:v>8.5189744207982463E-47</c:v>
                </c:pt>
                <c:pt idx="388">
                  <c:v>3.405502099882807E-47</c:v>
                </c:pt>
                <c:pt idx="389">
                  <c:v>1.3560762001645567E-47</c:v>
                </c:pt>
                <c:pt idx="390">
                  <c:v>5.3789330504959642E-48</c:v>
                </c:pt>
                <c:pt idx="391">
                  <c:v>2.1252855383476969E-48</c:v>
                </c:pt>
                <c:pt idx="392">
                  <c:v>8.364645474107844E-49</c:v>
                </c:pt>
                <c:pt idx="393">
                  <c:v>3.2793433763326043E-49</c:v>
                </c:pt>
                <c:pt idx="394">
                  <c:v>1.280664443219579E-49</c:v>
                </c:pt>
                <c:pt idx="395">
                  <c:v>4.9818759972706728E-50</c:v>
                </c:pt>
                <c:pt idx="396">
                  <c:v>1.9304545374593954E-50</c:v>
                </c:pt>
                <c:pt idx="397">
                  <c:v>7.4513565781179652E-51</c:v>
                </c:pt>
                <c:pt idx="398">
                  <c:v>2.8649709211469181E-51</c:v>
                </c:pt>
                <c:pt idx="399">
                  <c:v>1.0972717378411364E-51</c:v>
                </c:pt>
                <c:pt idx="400">
                  <c:v>4.1861739582783358E-52</c:v>
                </c:pt>
                <c:pt idx="401">
                  <c:v>1.5908508098169584E-52</c:v>
                </c:pt>
                <c:pt idx="402">
                  <c:v>6.0221384861944143E-53</c:v>
                </c:pt>
                <c:pt idx="403">
                  <c:v>2.2708117188250876E-53</c:v>
                </c:pt>
                <c:pt idx="404">
                  <c:v>8.5294419641387203E-54</c:v>
                </c:pt>
                <c:pt idx="405">
                  <c:v>3.1913116204641249E-54</c:v>
                </c:pt>
                <c:pt idx="406">
                  <c:v>1.1893972007058298E-54</c:v>
                </c:pt>
                <c:pt idx="407">
                  <c:v>4.4156405589281098E-55</c:v>
                </c:pt>
                <c:pt idx="408">
                  <c:v>1.6329377117435476E-55</c:v>
                </c:pt>
                <c:pt idx="409">
                  <c:v>6.0152630974437719E-56</c:v>
                </c:pt>
                <c:pt idx="410">
                  <c:v>2.2072358391168596E-56</c:v>
                </c:pt>
                <c:pt idx="411">
                  <c:v>8.0677411269945573E-57</c:v>
                </c:pt>
                <c:pt idx="412">
                  <c:v>2.937407996954305E-57</c:v>
                </c:pt>
                <c:pt idx="413">
                  <c:v>1.0653337719726425E-57</c:v>
                </c:pt>
                <c:pt idx="414">
                  <c:v>3.8487191426391361E-58</c:v>
                </c:pt>
                <c:pt idx="415">
                  <c:v>1.3850193740823671E-58</c:v>
                </c:pt>
                <c:pt idx="416">
                  <c:v>4.9648322625146377E-59</c:v>
                </c:pt>
                <c:pt idx="417">
                  <c:v>1.7728109095649684E-59</c:v>
                </c:pt>
                <c:pt idx="418">
                  <c:v>6.3056426385647796E-60</c:v>
                </c:pt>
                <c:pt idx="419">
                  <c:v>2.2341143399865953E-60</c:v>
                </c:pt>
                <c:pt idx="420">
                  <c:v>7.8847974514334217E-61</c:v>
                </c:pt>
                <c:pt idx="421">
                  <c:v>2.7719461563250402E-61</c:v>
                </c:pt>
                <c:pt idx="422">
                  <c:v>9.7070695665582714E-62</c:v>
                </c:pt>
                <c:pt idx="423">
                  <c:v>3.3861063746870628E-62</c:v>
                </c:pt>
                <c:pt idx="424">
                  <c:v>1.1765818808316246E-62</c:v>
                </c:pt>
                <c:pt idx="425">
                  <c:v>4.0724224044780708E-63</c:v>
                </c:pt>
                <c:pt idx="426">
                  <c:v>1.4040823607738294E-63</c:v>
                </c:pt>
                <c:pt idx="427">
                  <c:v>4.8221581778704933E-64</c:v>
                </c:pt>
                <c:pt idx="428">
                  <c:v>1.6496789172430679E-64</c:v>
                </c:pt>
                <c:pt idx="429">
                  <c:v>5.6216849025853549E-65</c:v>
                </c:pt>
                <c:pt idx="430">
                  <c:v>1.9082825472434061E-65</c:v>
                </c:pt>
                <c:pt idx="431">
                  <c:v>6.4524992159705441E-66</c:v>
                </c:pt>
                <c:pt idx="432">
                  <c:v>2.1733133407013435E-66</c:v>
                </c:pt>
                <c:pt idx="433">
                  <c:v>7.2916503422258778E-67</c:v>
                </c:pt>
                <c:pt idx="434">
                  <c:v>2.4369040336981574E-67</c:v>
                </c:pt>
                <c:pt idx="435">
                  <c:v>8.1126011046318148E-68</c:v>
                </c:pt>
                <c:pt idx="436">
                  <c:v>2.6902393520840674E-68</c:v>
                </c:pt>
                <c:pt idx="437">
                  <c:v>8.8865015980270529E-69</c:v>
                </c:pt>
                <c:pt idx="438">
                  <c:v>2.9240165664201553E-69</c:v>
                </c:pt>
                <c:pt idx="439">
                  <c:v>9.5838043181191241E-70</c:v>
                </c:pt>
                <c:pt idx="440">
                  <c:v>3.1289970229528456E-70</c:v>
                </c:pt>
                <c:pt idx="441">
                  <c:v>1.0176102328954855E-70</c:v>
                </c:pt>
                <c:pt idx="442">
                  <c:v>3.2966047831451463E-71</c:v>
                </c:pt>
                <c:pt idx="443">
                  <c:v>1.0638034799951628E-71</c:v>
                </c:pt>
                <c:pt idx="444">
                  <c:v>3.4195190876318511E-72</c:v>
                </c:pt>
                <c:pt idx="445">
                  <c:v>1.0949083334737722E-72</c:v>
                </c:pt>
                <c:pt idx="446">
                  <c:v>3.4922039043124107E-73</c:v>
                </c:pt>
                <c:pt idx="447">
                  <c:v>1.1095082329374079E-73</c:v>
                </c:pt>
                <c:pt idx="448">
                  <c:v>3.5113212775121053E-74</c:v>
                </c:pt>
                <c:pt idx="449">
                  <c:v>1.106928859884835E-74</c:v>
                </c:pt>
                <c:pt idx="450">
                  <c:v>3.4759855007372949E-75</c:v>
                </c:pt>
                <c:pt idx="451">
                  <c:v>1.0872897784122841E-75</c:v>
                </c:pt>
                <c:pt idx="452">
                  <c:v>3.3878311557960189E-76</c:v>
                </c:pt>
                <c:pt idx="453">
                  <c:v>1.0514952456780317E-76</c:v>
                </c:pt>
                <c:pt idx="454">
                  <c:v>3.2508877384600078E-77</c:v>
                </c:pt>
                <c:pt idx="455">
                  <c:v>1.0011651758617811E-77</c:v>
                </c:pt>
                <c:pt idx="456">
                  <c:v>3.0712742645606221E-78</c:v>
                </c:pt>
                <c:pt idx="457">
                  <c:v>9.3851359868640007E-79</c:v>
                </c:pt>
                <c:pt idx="458">
                  <c:v>2.8567460938240647E-79</c:v>
                </c:pt>
                <c:pt idx="459">
                  <c:v>8.661873123586011E-80</c:v>
                </c:pt>
                <c:pt idx="460">
                  <c:v>2.6161406993611551E-80</c:v>
                </c:pt>
                <c:pt idx="461">
                  <c:v>7.8708109236196674E-81</c:v>
                </c:pt>
                <c:pt idx="462">
                  <c:v>2.3587774407063365E-81</c:v>
                </c:pt>
                <c:pt idx="463">
                  <c:v>7.0414735899540717E-82</c:v>
                </c:pt>
                <c:pt idx="464">
                  <c:v>2.0938677470522122E-82</c:v>
                </c:pt>
                <c:pt idx="465">
                  <c:v>6.202175386874705E-83</c:v>
                </c:pt>
                <c:pt idx="466">
                  <c:v>1.8299867381125403E-83</c:v>
                </c:pt>
                <c:pt idx="467">
                  <c:v>5.378497176842833E-84</c:v>
                </c:pt>
                <c:pt idx="468">
                  <c:v>1.5746464228878985E-84</c:v>
                </c:pt>
                <c:pt idx="469">
                  <c:v>4.5921309101325147E-85</c:v>
                </c:pt>
                <c:pt idx="470">
                  <c:v>1.3339961397358678E-85</c:v>
                </c:pt>
                <c:pt idx="471">
                  <c:v>3.860148291121143E-86</c:v>
                </c:pt>
                <c:pt idx="472">
                  <c:v>1.1126600836210595E-86</c:v>
                </c:pt>
                <c:pt idx="473">
                  <c:v>3.1947003607575478E-87</c:v>
                </c:pt>
                <c:pt idx="474">
                  <c:v>9.1370679952691751E-88</c:v>
                </c:pt>
                <c:pt idx="475">
                  <c:v>2.6031109927574554E-88</c:v>
                </c:pt>
                <c:pt idx="476">
                  <c:v>7.3873320245351568E-89</c:v>
                </c:pt>
                <c:pt idx="477">
                  <c:v>2.0882940685038205E-89</c:v>
                </c:pt>
                <c:pt idx="478">
                  <c:v>5.8803719099871561E-90</c:v>
                </c:pt>
                <c:pt idx="479">
                  <c:v>1.6494039758307814E-90</c:v>
                </c:pt>
                <c:pt idx="480">
                  <c:v>4.6084871744576427E-91</c:v>
                </c:pt>
                <c:pt idx="481">
                  <c:v>1.2826224364853724E-91</c:v>
                </c:pt>
                <c:pt idx="482">
                  <c:v>3.5558905536534444E-92</c:v>
                </c:pt>
                <c:pt idx="483">
                  <c:v>9.8198994646863522E-93</c:v>
                </c:pt>
                <c:pt idx="484">
                  <c:v>2.70131233072142E-93</c:v>
                </c:pt>
                <c:pt idx="485">
                  <c:v>7.402044025638844E-94</c:v>
                </c:pt>
                <c:pt idx="486">
                  <c:v>2.0204012569383501E-94</c:v>
                </c:pt>
                <c:pt idx="487">
                  <c:v>5.4932921855328426E-95</c:v>
                </c:pt>
                <c:pt idx="488">
                  <c:v>1.4877736834958248E-95</c:v>
                </c:pt>
                <c:pt idx="489">
                  <c:v>4.0137484293985777E-96</c:v>
                </c:pt>
                <c:pt idx="490">
                  <c:v>1.0786300820035787E-96</c:v>
                </c:pt>
                <c:pt idx="491">
                  <c:v>2.8873804466572475E-97</c:v>
                </c:pt>
                <c:pt idx="492">
                  <c:v>7.6991822017281094E-98</c:v>
                </c:pt>
                <c:pt idx="493">
                  <c:v>2.0450045892939967E-98</c:v>
                </c:pt>
                <c:pt idx="494">
                  <c:v>5.4106953289458783E-99</c:v>
                </c:pt>
                <c:pt idx="495">
                  <c:v>1.4260047633534746E-99</c:v>
                </c:pt>
                <c:pt idx="496">
                  <c:v>3.7436735914838771E-100</c:v>
                </c:pt>
                <c:pt idx="497">
                  <c:v>9.7900312672511079E-101</c:v>
                </c:pt>
                <c:pt idx="498">
                  <c:v>2.5502296174871812E-101</c:v>
                </c:pt>
                <c:pt idx="499">
                  <c:v>6.617342217487541E-102</c:v>
                </c:pt>
                <c:pt idx="500">
                  <c:v>1.7103973220778545E-102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743-464B-A01D-2892C0FFEB65}"/>
            </c:ext>
          </c:extLst>
        </c:ser>
        <c:ser>
          <c:idx val="10"/>
          <c:order val="11"/>
          <c:tx>
            <c:v>Gauss 8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A750CR!$M$12:$M$512</c:f>
              <c:numCache>
                <c:formatCode>General</c:formatCode>
                <c:ptCount val="501"/>
                <c:pt idx="0">
                  <c:v>5.0164377708045942E-145</c:v>
                </c:pt>
                <c:pt idx="1">
                  <c:v>2.5144192026531974E-144</c:v>
                </c:pt>
                <c:pt idx="2">
                  <c:v>1.2554200016381854E-143</c:v>
                </c:pt>
                <c:pt idx="3">
                  <c:v>6.2438075122037025E-143</c:v>
                </c:pt>
                <c:pt idx="4">
                  <c:v>3.093278845563679E-142</c:v>
                </c:pt>
                <c:pt idx="5">
                  <c:v>1.5265032753109594E-141</c:v>
                </c:pt>
                <c:pt idx="6">
                  <c:v>7.5038736496009354E-141</c:v>
                </c:pt>
                <c:pt idx="7">
                  <c:v>3.6743657855027188E-140</c:v>
                </c:pt>
                <c:pt idx="8">
                  <c:v>1.792207817735697E-139</c:v>
                </c:pt>
                <c:pt idx="9">
                  <c:v>8.7076998307522792E-139</c:v>
                </c:pt>
                <c:pt idx="10">
                  <c:v>4.2143212251299571E-138</c:v>
                </c:pt>
                <c:pt idx="11">
                  <c:v>2.0317062869069554E-137</c:v>
                </c:pt>
                <c:pt idx="12">
                  <c:v>9.7567082089010372E-137</c:v>
                </c:pt>
                <c:pt idx="13">
                  <c:v>4.6671828141788402E-136</c:v>
                </c:pt>
                <c:pt idx="14">
                  <c:v>2.2239008030627068E-135</c:v>
                </c:pt>
                <c:pt idx="15">
                  <c:v>1.055565321961084E-134</c:v>
                </c:pt>
                <c:pt idx="16">
                  <c:v>4.9907282167472906E-134</c:v>
                </c:pt>
                <c:pt idx="17">
                  <c:v>2.3504543940590722E-133</c:v>
                </c:pt>
                <c:pt idx="18">
                  <c:v>1.1026783340672652E-132</c:v>
                </c:pt>
                <c:pt idx="19">
                  <c:v>5.1529384766915501E-132</c:v>
                </c:pt>
                <c:pt idx="20">
                  <c:v>2.3986681935550147E-131</c:v>
                </c:pt>
                <c:pt idx="21">
                  <c:v>1.1122297281678473E-130</c:v>
                </c:pt>
                <c:pt idx="22">
                  <c:v>5.1372171622531728E-130</c:v>
                </c:pt>
                <c:pt idx="23">
                  <c:v>2.3635808028719289E-129</c:v>
                </c:pt>
                <c:pt idx="24">
                  <c:v>1.0832335099658485E-128</c:v>
                </c:pt>
                <c:pt idx="25">
                  <c:v>4.9451881785561397E-128</c:v>
                </c:pt>
                <c:pt idx="26">
                  <c:v>2.2488094708544147E-127</c:v>
                </c:pt>
                <c:pt idx="27">
                  <c:v>1.0186655150743199E-126</c:v>
                </c:pt>
                <c:pt idx="28">
                  <c:v>4.5964194122032395E-126</c:v>
                </c:pt>
                <c:pt idx="29">
                  <c:v>2.065935695137643E-125</c:v>
                </c:pt>
                <c:pt idx="30">
                  <c:v>9.2496021302951184E-125</c:v>
                </c:pt>
                <c:pt idx="31">
                  <c:v>4.1251372995759595E-124</c:v>
                </c:pt>
                <c:pt idx="32">
                  <c:v>1.8325796826670287E-123</c:v>
                </c:pt>
                <c:pt idx="33">
                  <c:v>8.1095439161848362E-123</c:v>
                </c:pt>
                <c:pt idx="34">
                  <c:v>3.574695849161079E-122</c:v>
                </c:pt>
                <c:pt idx="35">
                  <c:v>1.569606777784257E-121</c:v>
                </c:pt>
                <c:pt idx="36">
                  <c:v>6.8651769884170723E-121</c:v>
                </c:pt>
                <c:pt idx="37">
                  <c:v>2.9910365091636914E-120</c:v>
                </c:pt>
                <c:pt idx="38">
                  <c:v>1.2980780120929963E-119</c:v>
                </c:pt>
                <c:pt idx="39">
                  <c:v>5.6116293278443405E-119</c:v>
                </c:pt>
                <c:pt idx="40">
                  <c:v>2.4164970115385502E-118</c:v>
                </c:pt>
                <c:pt idx="41">
                  <c:v>1.0365557183118286E-117</c:v>
                </c:pt>
                <c:pt idx="42">
                  <c:v>4.4290251316859279E-117</c:v>
                </c:pt>
                <c:pt idx="43">
                  <c:v>1.8850928264053077E-116</c:v>
                </c:pt>
                <c:pt idx="44">
                  <c:v>7.9922017835842731E-116</c:v>
                </c:pt>
                <c:pt idx="45">
                  <c:v>3.3752756246782565E-115</c:v>
                </c:pt>
                <c:pt idx="46">
                  <c:v>1.4199110836028161E-114</c:v>
                </c:pt>
                <c:pt idx="47">
                  <c:v>5.9500711469013535E-114</c:v>
                </c:pt>
                <c:pt idx="48">
                  <c:v>2.4836607359273554E-113</c:v>
                </c:pt>
                <c:pt idx="49">
                  <c:v>1.032693605476293E-112</c:v>
                </c:pt>
                <c:pt idx="50">
                  <c:v>4.2772024548001333E-112</c:v>
                </c:pt>
                <c:pt idx="51">
                  <c:v>1.7646445139989258E-111</c:v>
                </c:pt>
                <c:pt idx="52">
                  <c:v>7.2520995419858119E-111</c:v>
                </c:pt>
                <c:pt idx="53">
                  <c:v>2.9687893690300131E-110</c:v>
                </c:pt>
                <c:pt idx="54">
                  <c:v>1.2106096156838084E-109</c:v>
                </c:pt>
                <c:pt idx="55">
                  <c:v>4.9174273844459073E-109</c:v>
                </c:pt>
                <c:pt idx="56">
                  <c:v>1.9896692821413045E-108</c:v>
                </c:pt>
                <c:pt idx="57">
                  <c:v>8.0192349555335666E-108</c:v>
                </c:pt>
                <c:pt idx="58">
                  <c:v>3.2195419214993359E-107</c:v>
                </c:pt>
                <c:pt idx="59">
                  <c:v>1.2875506845058052E-106</c:v>
                </c:pt>
                <c:pt idx="60">
                  <c:v>5.1291297699671939E-106</c:v>
                </c:pt>
                <c:pt idx="61">
                  <c:v>2.0353173909648756E-105</c:v>
                </c:pt>
                <c:pt idx="62">
                  <c:v>8.0450677024340533E-105</c:v>
                </c:pt>
                <c:pt idx="63">
                  <c:v>3.167643995632957E-104</c:v>
                </c:pt>
                <c:pt idx="64">
                  <c:v>1.2423733668171168E-103</c:v>
                </c:pt>
                <c:pt idx="65">
                  <c:v>4.8537455173758586E-103</c:v>
                </c:pt>
                <c:pt idx="66">
                  <c:v>1.8889087377560323E-102</c:v>
                </c:pt>
                <c:pt idx="67">
                  <c:v>7.3224101615246111E-102</c:v>
                </c:pt>
                <c:pt idx="68">
                  <c:v>2.8275235569044828E-101</c:v>
                </c:pt>
                <c:pt idx="69">
                  <c:v>1.0875957829840528E-100</c:v>
                </c:pt>
                <c:pt idx="70">
                  <c:v>4.1671381784166894E-100</c:v>
                </c:pt>
                <c:pt idx="71">
                  <c:v>1.5904403718056871E-99</c:v>
                </c:pt>
                <c:pt idx="72">
                  <c:v>6.0465268334296594E-99</c:v>
                </c:pt>
                <c:pt idx="73">
                  <c:v>2.2898323206245523E-98</c:v>
                </c:pt>
                <c:pt idx="74">
                  <c:v>8.6379459250028055E-98</c:v>
                </c:pt>
                <c:pt idx="75">
                  <c:v>3.245834590699353E-97</c:v>
                </c:pt>
                <c:pt idx="76">
                  <c:v>1.2149303766689224E-96</c:v>
                </c:pt>
                <c:pt idx="77">
                  <c:v>4.5298675182799285E-96</c:v>
                </c:pt>
                <c:pt idx="78">
                  <c:v>1.6823978860384232E-95</c:v>
                </c:pt>
                <c:pt idx="79">
                  <c:v>6.2241640469868608E-95</c:v>
                </c:pt>
                <c:pt idx="80">
                  <c:v>2.2937308226158835E-94</c:v>
                </c:pt>
                <c:pt idx="81">
                  <c:v>8.4200171074941866E-94</c:v>
                </c:pt>
                <c:pt idx="82">
                  <c:v>3.0788788517542299E-93</c:v>
                </c:pt>
                <c:pt idx="83">
                  <c:v>1.1214536545980032E-92</c:v>
                </c:pt>
                <c:pt idx="84">
                  <c:v>4.0689201193661842E-92</c:v>
                </c:pt>
                <c:pt idx="85">
                  <c:v>1.4705713497209998E-91</c:v>
                </c:pt>
                <c:pt idx="86">
                  <c:v>5.2942219056381964E-91</c:v>
                </c:pt>
                <c:pt idx="87">
                  <c:v>1.898572928608866E-90</c:v>
                </c:pt>
                <c:pt idx="88">
                  <c:v>6.7820584882874416E-90</c:v>
                </c:pt>
                <c:pt idx="89">
                  <c:v>2.4132642587339559E-89</c:v>
                </c:pt>
                <c:pt idx="90">
                  <c:v>8.5537653887699603E-89</c:v>
                </c:pt>
                <c:pt idx="91">
                  <c:v>3.0200830863064965E-88</c:v>
                </c:pt>
                <c:pt idx="92">
                  <c:v>1.0621590437142165E-87</c:v>
                </c:pt>
                <c:pt idx="93">
                  <c:v>3.7210826359127695E-87</c:v>
                </c:pt>
                <c:pt idx="94">
                  <c:v>1.2985485198532945E-86</c:v>
                </c:pt>
                <c:pt idx="95">
                  <c:v>4.5139438419960948E-86</c:v>
                </c:pt>
                <c:pt idx="96">
                  <c:v>1.563015285543781E-85</c:v>
                </c:pt>
                <c:pt idx="97">
                  <c:v>5.3911250060755037E-85</c:v>
                </c:pt>
                <c:pt idx="98">
                  <c:v>1.852271661254699E-84</c:v>
                </c:pt>
                <c:pt idx="99">
                  <c:v>6.3392673197648685E-84</c:v>
                </c:pt>
                <c:pt idx="100">
                  <c:v>2.1611382638518132E-83</c:v>
                </c:pt>
                <c:pt idx="101">
                  <c:v>7.3389705173709712E-83</c:v>
                </c:pt>
                <c:pt idx="102">
                  <c:v>2.482543325819742E-82</c:v>
                </c:pt>
                <c:pt idx="103">
                  <c:v>8.3650325180626996E-82</c:v>
                </c:pt>
                <c:pt idx="104">
                  <c:v>2.8076795181909738E-81</c:v>
                </c:pt>
                <c:pt idx="105">
                  <c:v>9.3872100861196658E-81</c:v>
                </c:pt>
                <c:pt idx="106">
                  <c:v>3.1263287503042259E-80</c:v>
                </c:pt>
                <c:pt idx="107">
                  <c:v>1.0371506761668261E-79</c:v>
                </c:pt>
                <c:pt idx="108">
                  <c:v>3.4273477254262082E-79</c:v>
                </c:pt>
                <c:pt idx="109">
                  <c:v>1.128193479960564E-78</c:v>
                </c:pt>
                <c:pt idx="110">
                  <c:v>3.6992876781978663E-78</c:v>
                </c:pt>
                <c:pt idx="111">
                  <c:v>1.2082637041707806E-77</c:v>
                </c:pt>
                <c:pt idx="112">
                  <c:v>3.9311033045166829E-77</c:v>
                </c:pt>
                <c:pt idx="113">
                  <c:v>1.274020121298511E-76</c:v>
                </c:pt>
                <c:pt idx="114">
                  <c:v>4.1128911978670978E-76</c:v>
                </c:pt>
                <c:pt idx="115">
                  <c:v>1.3225961616019697E-75</c:v>
                </c:pt>
                <c:pt idx="116">
                  <c:v>4.2365896259186459E-75</c:v>
                </c:pt>
                <c:pt idx="117">
                  <c:v>1.3518068481955383E-74</c:v>
                </c:pt>
                <c:pt idx="118">
                  <c:v>4.2965709659598397E-74</c:v>
                </c:pt>
                <c:pt idx="119">
                  <c:v>1.360311720188962E-73</c:v>
                </c:pt>
                <c:pt idx="120">
                  <c:v>4.2900661988461622E-73</c:v>
                </c:pt>
                <c:pt idx="121">
                  <c:v>1.3477168272915221E-72</c:v>
                </c:pt>
                <c:pt idx="122">
                  <c:v>4.2173768661359843E-72</c:v>
                </c:pt>
                <c:pt idx="123">
                  <c:v>1.3146049865939064E-71</c:v>
                </c:pt>
                <c:pt idx="124">
                  <c:v>4.081851892482227E-71</c:v>
                </c:pt>
                <c:pt idx="125">
                  <c:v>1.2624910648604639E-70</c:v>
                </c:pt>
                <c:pt idx="126">
                  <c:v>3.8896317545991065E-70</c:v>
                </c:pt>
                <c:pt idx="127">
                  <c:v>1.1937070651724142E-69</c:v>
                </c:pt>
                <c:pt idx="128">
                  <c:v>3.6491872175763009E-69</c:v>
                </c:pt>
                <c:pt idx="129">
                  <c:v>1.1112291590097045E-68</c:v>
                </c:pt>
                <c:pt idx="130">
                  <c:v>3.3707008939219794E-68</c:v>
                </c:pt>
                <c:pt idx="131">
                  <c:v>1.0184645262974052E-67</c:v>
                </c:pt>
                <c:pt idx="132">
                  <c:v>3.0653544585789858E-67</c:v>
                </c:pt>
                <c:pt idx="133">
                  <c:v>9.1901922865080768E-67</c:v>
                </c:pt>
                <c:pt idx="134">
                  <c:v>2.7445907728094332E-66</c:v>
                </c:pt>
                <c:pt idx="135">
                  <c:v>8.1646900572038017E-66</c:v>
                </c:pt>
                <c:pt idx="136">
                  <c:v>2.4194180165712073E-65</c:v>
                </c:pt>
                <c:pt idx="137">
                  <c:v>7.141529279659537E-65</c:v>
                </c:pt>
                <c:pt idx="138">
                  <c:v>2.0998130728506293E-64</c:v>
                </c:pt>
                <c:pt idx="139">
                  <c:v>6.150057165642811E-64</c:v>
                </c:pt>
                <c:pt idx="140">
                  <c:v>1.7942657758596009E-63</c:v>
                </c:pt>
                <c:pt idx="141">
                  <c:v>5.2143898473096872E-63</c:v>
                </c:pt>
                <c:pt idx="142">
                  <c:v>1.5094868187598818E-62</c:v>
                </c:pt>
                <c:pt idx="143">
                  <c:v>4.3527553283163038E-62</c:v>
                </c:pt>
                <c:pt idx="144">
                  <c:v>1.2502828958919967E-61</c:v>
                </c:pt>
                <c:pt idx="145">
                  <c:v>3.5773499576880742E-61</c:v>
                </c:pt>
                <c:pt idx="146">
                  <c:v>1.0195855418460277E-60</c:v>
                </c:pt>
                <c:pt idx="147">
                  <c:v>2.8946430219494069E-60</c:v>
                </c:pt>
                <c:pt idx="148">
                  <c:v>8.1860701149274693E-60</c:v>
                </c:pt>
                <c:pt idx="149">
                  <c:v>2.3060303086634002E-59</c:v>
                </c:pt>
                <c:pt idx="150">
                  <c:v>6.4708847560095441E-59</c:v>
                </c:pt>
                <c:pt idx="151">
                  <c:v>1.8087203416121301E-58</c:v>
                </c:pt>
                <c:pt idx="152">
                  <c:v>5.0360297128932113E-58</c:v>
                </c:pt>
                <c:pt idx="153">
                  <c:v>1.3967357463664916E-57</c:v>
                </c:pt>
                <c:pt idx="154">
                  <c:v>3.8587737520944127E-57</c:v>
                </c:pt>
                <c:pt idx="155">
                  <c:v>1.0619241235672229E-56</c:v>
                </c:pt>
                <c:pt idx="156">
                  <c:v>2.9110305355792973E-56</c:v>
                </c:pt>
                <c:pt idx="157">
                  <c:v>7.948938533080927E-56</c:v>
                </c:pt>
                <c:pt idx="158">
                  <c:v>2.1621241104320665E-55</c:v>
                </c:pt>
                <c:pt idx="159">
                  <c:v>5.8581596629028724E-55</c:v>
                </c:pt>
                <c:pt idx="160">
                  <c:v>1.5810692485776414E-54</c:v>
                </c:pt>
                <c:pt idx="161">
                  <c:v>4.2505945680713705E-54</c:v>
                </c:pt>
                <c:pt idx="162">
                  <c:v>1.1383022054720468E-53</c:v>
                </c:pt>
                <c:pt idx="163">
                  <c:v>3.0365090166331548E-53</c:v>
                </c:pt>
                <c:pt idx="164">
                  <c:v>8.0686462658633796E-53</c:v>
                </c:pt>
                <c:pt idx="165">
                  <c:v>2.1356785245954697E-52</c:v>
                </c:pt>
                <c:pt idx="166">
                  <c:v>5.630930776609274E-52</c:v>
                </c:pt>
                <c:pt idx="167">
                  <c:v>1.4788822606147666E-51</c:v>
                </c:pt>
                <c:pt idx="168">
                  <c:v>3.8689766977945054E-51</c:v>
                </c:pt>
                <c:pt idx="169">
                  <c:v>1.0082488420047728E-50</c:v>
                </c:pt>
                <c:pt idx="170">
                  <c:v>2.6172695534133645E-50</c:v>
                </c:pt>
                <c:pt idx="171">
                  <c:v>6.7676560342771892E-50</c:v>
                </c:pt>
                <c:pt idx="172">
                  <c:v>1.7431598145992997E-49</c:v>
                </c:pt>
                <c:pt idx="173">
                  <c:v>4.4724473498291893E-49</c:v>
                </c:pt>
                <c:pt idx="174">
                  <c:v>1.1430424812448647E-48</c:v>
                </c:pt>
                <c:pt idx="175">
                  <c:v>2.9099706532654323E-48</c:v>
                </c:pt>
                <c:pt idx="176">
                  <c:v>7.3794492517633352E-48</c:v>
                </c:pt>
                <c:pt idx="177">
                  <c:v>1.8640965173650614E-47</c:v>
                </c:pt>
                <c:pt idx="178">
                  <c:v>4.6905302704170462E-47</c:v>
                </c:pt>
                <c:pt idx="179">
                  <c:v>1.1756677207829662E-46</c:v>
                </c:pt>
                <c:pt idx="180">
                  <c:v>2.9353260512894098E-46</c:v>
                </c:pt>
                <c:pt idx="181">
                  <c:v>7.3002411587467718E-46</c:v>
                </c:pt>
                <c:pt idx="182">
                  <c:v>1.8085360427453283E-45</c:v>
                </c:pt>
                <c:pt idx="183">
                  <c:v>4.4629932812238766E-45</c:v>
                </c:pt>
                <c:pt idx="184">
                  <c:v>1.0970701563279585E-44</c:v>
                </c:pt>
                <c:pt idx="185">
                  <c:v>2.6862824357937253E-44</c:v>
                </c:pt>
                <c:pt idx="186">
                  <c:v>6.5520627368637709E-44</c:v>
                </c:pt>
                <c:pt idx="187">
                  <c:v>1.5918917253347597E-43</c:v>
                </c:pt>
                <c:pt idx="188">
                  <c:v>3.852637137556472E-43</c:v>
                </c:pt>
                <c:pt idx="189">
                  <c:v>9.2877772579338409E-43</c:v>
                </c:pt>
                <c:pt idx="190">
                  <c:v>2.2303580068581507E-42</c:v>
                </c:pt>
                <c:pt idx="191">
                  <c:v>5.3351479947724589E-42</c:v>
                </c:pt>
                <c:pt idx="192">
                  <c:v>1.2712397548585696E-41</c:v>
                </c:pt>
                <c:pt idx="193">
                  <c:v>3.0172935477120325E-41</c:v>
                </c:pt>
                <c:pt idx="194">
                  <c:v>7.1337316029169621E-41</c:v>
                </c:pt>
                <c:pt idx="195">
                  <c:v>1.6800610771884737E-40</c:v>
                </c:pt>
                <c:pt idx="196">
                  <c:v>3.9413270921996925E-40</c:v>
                </c:pt>
                <c:pt idx="197">
                  <c:v>9.2101984973333621E-40</c:v>
                </c:pt>
                <c:pt idx="198">
                  <c:v>2.1439003988334984E-39</c:v>
                </c:pt>
                <c:pt idx="199">
                  <c:v>4.9710636429850108E-39</c:v>
                </c:pt>
                <c:pt idx="200">
                  <c:v>1.148161935773217E-38</c:v>
                </c:pt>
                <c:pt idx="201">
                  <c:v>2.6415940021737723E-38</c:v>
                </c:pt>
                <c:pt idx="202">
                  <c:v>6.0539398011060079E-38</c:v>
                </c:pt>
                <c:pt idx="203">
                  <c:v>1.3820355985227454E-37</c:v>
                </c:pt>
                <c:pt idx="204">
                  <c:v>3.1427473201355426E-37</c:v>
                </c:pt>
                <c:pt idx="205">
                  <c:v>7.1188329684079955E-37</c:v>
                </c:pt>
                <c:pt idx="206">
                  <c:v>1.6062651790277973E-36</c:v>
                </c:pt>
                <c:pt idx="207">
                  <c:v>3.6102293265929267E-36</c:v>
                </c:pt>
                <c:pt idx="208">
                  <c:v>8.0827926545048312E-36</c:v>
                </c:pt>
                <c:pt idx="209">
                  <c:v>1.8025909644737251E-35</c:v>
                </c:pt>
                <c:pt idx="210">
                  <c:v>4.004442342308438E-35</c:v>
                </c:pt>
                <c:pt idx="211">
                  <c:v>8.8612706880356072E-35</c:v>
                </c:pt>
                <c:pt idx="212">
                  <c:v>1.9532555412341309E-34</c:v>
                </c:pt>
                <c:pt idx="213">
                  <c:v>4.2887549285077304E-34</c:v>
                </c:pt>
                <c:pt idx="214">
                  <c:v>9.3802086459333891E-34</c:v>
                </c:pt>
                <c:pt idx="215">
                  <c:v>2.0436328280214813E-33</c:v>
                </c:pt>
                <c:pt idx="216">
                  <c:v>4.4350890630626684E-33</c:v>
                </c:pt>
                <c:pt idx="217">
                  <c:v>9.58762245770365E-33</c:v>
                </c:pt>
                <c:pt idx="218">
                  <c:v>2.0645652151144598E-32</c:v>
                </c:pt>
                <c:pt idx="219">
                  <c:v>4.4284871722991258E-32</c:v>
                </c:pt>
                <c:pt idx="220">
                  <c:v>9.4621816151692735E-32</c:v>
                </c:pt>
                <c:pt idx="221">
                  <c:v>2.0138924391977399E-31</c:v>
                </c:pt>
                <c:pt idx="222">
                  <c:v>4.2696312321160206E-31</c:v>
                </c:pt>
                <c:pt idx="223">
                  <c:v>9.0168234286517921E-31</c:v>
                </c:pt>
                <c:pt idx="224">
                  <c:v>1.8968188947864257E-30</c:v>
                </c:pt>
                <c:pt idx="225">
                  <c:v>3.9747267020168132E-30</c:v>
                </c:pt>
                <c:pt idx="226">
                  <c:v>8.2965547022985561E-30</c:v>
                </c:pt>
                <c:pt idx="227">
                  <c:v>1.725032941945568E-29</c:v>
                </c:pt>
                <c:pt idx="228">
                  <c:v>3.5727786315304738E-29</c:v>
                </c:pt>
                <c:pt idx="229">
                  <c:v>7.3709578358380167E-29</c:v>
                </c:pt>
                <c:pt idx="230">
                  <c:v>1.5147844872392354E-28</c:v>
                </c:pt>
                <c:pt idx="231">
                  <c:v>3.1008936682999603E-28</c:v>
                </c:pt>
                <c:pt idx="232">
                  <c:v>6.3231284302067233E-28</c:v>
                </c:pt>
                <c:pt idx="233">
                  <c:v>1.2843584133810303E-27</c:v>
                </c:pt>
                <c:pt idx="234">
                  <c:v>2.5986606508955206E-27</c:v>
                </c:pt>
                <c:pt idx="235">
                  <c:v>5.2374755562239885E-27</c:v>
                </c:pt>
                <c:pt idx="236">
                  <c:v>1.0514861368258959E-26</c:v>
                </c:pt>
                <c:pt idx="237">
                  <c:v>2.1027817376949178E-26</c:v>
                </c:pt>
                <c:pt idx="238">
                  <c:v>4.1888416716155414E-26</c:v>
                </c:pt>
                <c:pt idx="239">
                  <c:v>8.3119476151030023E-26</c:v>
                </c:pt>
                <c:pt idx="240">
                  <c:v>1.6429364046577868E-25</c:v>
                </c:pt>
                <c:pt idx="241">
                  <c:v>3.2348028103912868E-25</c:v>
                </c:pt>
                <c:pt idx="242">
                  <c:v>6.3443038395359237E-25</c:v>
                </c:pt>
                <c:pt idx="243">
                  <c:v>1.2394506495692743E-24</c:v>
                </c:pt>
                <c:pt idx="244">
                  <c:v>2.4120350160769811E-24</c:v>
                </c:pt>
                <c:pt idx="245">
                  <c:v>4.6757047594800773E-24</c:v>
                </c:pt>
                <c:pt idx="246">
                  <c:v>9.02858427091461E-24</c:v>
                </c:pt>
                <c:pt idx="247">
                  <c:v>1.7366061508400623E-23</c:v>
                </c:pt>
                <c:pt idx="248">
                  <c:v>3.3273012038551705E-23</c:v>
                </c:pt>
                <c:pt idx="249">
                  <c:v>6.3502672476565672E-23</c:v>
                </c:pt>
                <c:pt idx="250">
                  <c:v>1.2072605009806098E-22</c:v>
                </c:pt>
                <c:pt idx="251">
                  <c:v>2.2862256025900857E-22</c:v>
                </c:pt>
                <c:pt idx="252">
                  <c:v>4.3126705145187641E-22</c:v>
                </c:pt>
                <c:pt idx="253">
                  <c:v>8.1036855115383948E-22</c:v>
                </c:pt>
                <c:pt idx="254">
                  <c:v>1.5167988155736425E-21</c:v>
                </c:pt>
                <c:pt idx="255">
                  <c:v>2.828020065308906E-21</c:v>
                </c:pt>
                <c:pt idx="256">
                  <c:v>5.2522585358679877E-21</c:v>
                </c:pt>
                <c:pt idx="257">
                  <c:v>9.7167003059456686E-21</c:v>
                </c:pt>
                <c:pt idx="258">
                  <c:v>1.7906084252207151E-20</c:v>
                </c:pt>
                <c:pt idx="259">
                  <c:v>3.2869382301508794E-20</c:v>
                </c:pt>
                <c:pt idx="260">
                  <c:v>6.0102365477255091E-20</c:v>
                </c:pt>
                <c:pt idx="261">
                  <c:v>1.0947140469530099E-19</c:v>
                </c:pt>
                <c:pt idx="262">
                  <c:v>1.9861814429065821E-19</c:v>
                </c:pt>
                <c:pt idx="263">
                  <c:v>3.5896016186364367E-19</c:v>
                </c:pt>
                <c:pt idx="264">
                  <c:v>6.462234122160221E-19</c:v>
                </c:pt>
                <c:pt idx="265">
                  <c:v>1.1588526741744739E-18</c:v>
                </c:pt>
                <c:pt idx="266">
                  <c:v>2.0700596961179424E-18</c:v>
                </c:pt>
                <c:pt idx="267">
                  <c:v>3.6833807629431911E-18</c:v>
                </c:pt>
                <c:pt idx="268">
                  <c:v>6.5285910418778897E-18</c:v>
                </c:pt>
                <c:pt idx="269">
                  <c:v>1.1526605173091491E-17</c:v>
                </c:pt>
                <c:pt idx="270">
                  <c:v>2.0271807483396843E-17</c:v>
                </c:pt>
                <c:pt idx="271">
                  <c:v>3.5513431023274469E-17</c:v>
                </c:pt>
                <c:pt idx="272">
                  <c:v>6.1972910797188903E-17</c:v>
                </c:pt>
                <c:pt idx="273">
                  <c:v>1.07725932184961E-16</c:v>
                </c:pt>
                <c:pt idx="274">
                  <c:v>1.8652958763058169E-16</c:v>
                </c:pt>
                <c:pt idx="275">
                  <c:v>3.2172462454049122E-16</c:v>
                </c:pt>
                <c:pt idx="276">
                  <c:v>5.5275156220617335E-16</c:v>
                </c:pt>
                <c:pt idx="277">
                  <c:v>9.4598610630990681E-16</c:v>
                </c:pt>
                <c:pt idx="278">
                  <c:v>1.6126816362010345E-15</c:v>
                </c:pt>
                <c:pt idx="279">
                  <c:v>2.7385560030178746E-15</c:v>
                </c:pt>
                <c:pt idx="280">
                  <c:v>4.6323750725032835E-15</c:v>
                </c:pt>
                <c:pt idx="281">
                  <c:v>7.8053954090402855E-15</c:v>
                </c:pt>
                <c:pt idx="282">
                  <c:v>1.3100721207902463E-14</c:v>
                </c:pt>
                <c:pt idx="283">
                  <c:v>2.190305047803674E-14</c:v>
                </c:pt>
                <c:pt idx="284">
                  <c:v>3.6477335428495069E-14</c:v>
                </c:pt>
                <c:pt idx="285">
                  <c:v>6.0513282677534117E-14</c:v>
                </c:pt>
                <c:pt idx="286">
                  <c:v>9.9997103910469987E-14</c:v>
                </c:pt>
                <c:pt idx="287">
                  <c:v>1.64601290197131E-13</c:v>
                </c:pt>
                <c:pt idx="288">
                  <c:v>2.6989084381323823E-13</c:v>
                </c:pt>
                <c:pt idx="289">
                  <c:v>4.4081074344308115E-13</c:v>
                </c:pt>
                <c:pt idx="290">
                  <c:v>7.1717524988985943E-13</c:v>
                </c:pt>
                <c:pt idx="291">
                  <c:v>1.162271315182848E-12</c:v>
                </c:pt>
                <c:pt idx="292">
                  <c:v>1.8762851834337864E-12</c:v>
                </c:pt>
                <c:pt idx="293">
                  <c:v>3.0171665338334526E-12</c:v>
                </c:pt>
                <c:pt idx="294">
                  <c:v>4.8329112292532825E-12</c:v>
                </c:pt>
                <c:pt idx="295">
                  <c:v>7.711297486203349E-12</c:v>
                </c:pt>
                <c:pt idx="296">
                  <c:v>1.2256181974006002E-11</c:v>
                </c:pt>
                <c:pt idx="297">
                  <c:v>1.9404034886439836E-11</c:v>
                </c:pt>
                <c:pt idx="298">
                  <c:v>3.0601167520574568E-11</c:v>
                </c:pt>
                <c:pt idx="299">
                  <c:v>4.8072095002650238E-11</c:v>
                </c:pt>
                <c:pt idx="300">
                  <c:v>7.5224135529292559E-11</c:v>
                </c:pt>
                <c:pt idx="301">
                  <c:v>1.1725475543491889E-10</c:v>
                </c:pt>
                <c:pt idx="302">
                  <c:v>1.8205928305180275E-10</c:v>
                </c:pt>
                <c:pt idx="303">
                  <c:v>2.8158161434152828E-10</c:v>
                </c:pt>
                <c:pt idx="304">
                  <c:v>4.3381529928184971E-10</c:v>
                </c:pt>
                <c:pt idx="305">
                  <c:v>6.6575515382800192E-10</c:v>
                </c:pt>
                <c:pt idx="306">
                  <c:v>1.017731726936682E-9</c:v>
                </c:pt>
                <c:pt idx="307">
                  <c:v>1.5497483876991849E-9</c:v>
                </c:pt>
                <c:pt idx="308">
                  <c:v>2.3507052445108842E-9</c:v>
                </c:pt>
                <c:pt idx="309">
                  <c:v>3.5517653220240852E-9</c:v>
                </c:pt>
                <c:pt idx="310">
                  <c:v>5.3456368535798925E-9</c:v>
                </c:pt>
                <c:pt idx="311">
                  <c:v>8.0142658627195755E-9</c:v>
                </c:pt>
                <c:pt idx="312">
                  <c:v>1.1968428838475055E-8</c:v>
                </c:pt>
                <c:pt idx="313">
                  <c:v>1.7804084290305325E-8</c:v>
                </c:pt>
                <c:pt idx="314">
                  <c:v>2.6382214366275621E-8</c:v>
                </c:pt>
                <c:pt idx="315">
                  <c:v>3.8941434999578655E-8</c:v>
                </c:pt>
                <c:pt idx="316">
                  <c:v>5.7256099792105668E-8</c:v>
                </c:pt>
                <c:pt idx="317">
                  <c:v>8.3857261235878679E-8</c:v>
                </c:pt>
                <c:pt idx="318">
                  <c:v>1.223400604725658E-7</c:v>
                </c:pt>
                <c:pt idx="319">
                  <c:v>1.7778937806108042E-7</c:v>
                </c:pt>
                <c:pt idx="320">
                  <c:v>2.5736651032299508E-7</c:v>
                </c:pt>
                <c:pt idx="321">
                  <c:v>3.7111401912162558E-7</c:v>
                </c:pt>
                <c:pt idx="322">
                  <c:v>5.3305471651376453E-7</c:v>
                </c:pt>
                <c:pt idx="323">
                  <c:v>7.6268520825165597E-7</c:v>
                </c:pt>
                <c:pt idx="324">
                  <c:v>1.0869960357616015E-6</c:v>
                </c:pt>
                <c:pt idx="325">
                  <c:v>1.5431910652814009E-6</c:v>
                </c:pt>
                <c:pt idx="326">
                  <c:v>2.1823306061138384E-6</c:v>
                </c:pt>
                <c:pt idx="327">
                  <c:v>3.0741884752304209E-6</c:v>
                </c:pt>
                <c:pt idx="328">
                  <c:v>4.3136960435240068E-6</c:v>
                </c:pt>
                <c:pt idx="329">
                  <c:v>6.029449935694837E-6</c:v>
                </c:pt>
                <c:pt idx="330">
                  <c:v>8.3948888451698411E-6</c:v>
                </c:pt>
                <c:pt idx="331">
                  <c:v>1.164290382808479E-5</c:v>
                </c:pt>
                <c:pt idx="332">
                  <c:v>1.6084841048079566E-5</c:v>
                </c:pt>
                <c:pt idx="333">
                  <c:v>2.2135092451922021E-5</c:v>
                </c:pt>
                <c:pt idx="334">
                  <c:v>3.034275499155617E-5</c:v>
                </c:pt>
                <c:pt idx="335">
                  <c:v>4.1432179899068697E-5</c:v>
                </c:pt>
                <c:pt idx="336">
                  <c:v>5.6354637493593195E-5</c:v>
                </c:pt>
                <c:pt idx="337">
                  <c:v>7.6353797285995856E-5</c:v>
                </c:pt>
                <c:pt idx="338">
                  <c:v>1.0304827448965942E-4</c:v>
                </c:pt>
                <c:pt idx="339">
                  <c:v>1.3853512817401579E-4</c:v>
                </c:pt>
                <c:pt idx="340">
                  <c:v>1.8551891727412994E-4</c:v>
                </c:pt>
                <c:pt idx="341">
                  <c:v>2.4747173008446682E-4</c:v>
                </c:pt>
                <c:pt idx="342">
                  <c:v>3.2883049887579051E-4</c:v>
                </c:pt>
                <c:pt idx="343">
                  <c:v>4.3523888749424201E-4</c:v>
                </c:pt>
                <c:pt idx="344">
                  <c:v>5.7384208404534824E-4</c:v>
                </c:pt>
                <c:pt idx="345">
                  <c:v>7.5364392367670285E-4</c:v>
                </c:pt>
                <c:pt idx="346">
                  <c:v>9.8593688007486582E-4</c:v>
                </c:pt>
                <c:pt idx="347">
                  <c:v>1.2848165605201765E-3</c:v>
                </c:pt>
                <c:pt idx="348">
                  <c:v>1.6677933686358637E-3</c:v>
                </c:pt>
                <c:pt idx="349">
                  <c:v>2.15651489901962E-3</c:v>
                </c:pt>
                <c:pt idx="350">
                  <c:v>2.7776133227428502E-3</c:v>
                </c:pt>
                <c:pt idx="351">
                  <c:v>3.5636924219912508E-3</c:v>
                </c:pt>
                <c:pt idx="352">
                  <c:v>4.5544689314631201E-3</c:v>
                </c:pt>
                <c:pt idx="353">
                  <c:v>5.7980823257507332E-3</c:v>
                </c:pt>
                <c:pt idx="354">
                  <c:v>7.35258602644544E-3</c:v>
                </c:pt>
                <c:pt idx="355">
                  <c:v>9.2876310521125601E-3</c:v>
                </c:pt>
                <c:pt idx="356">
                  <c:v>1.168635025610823E-2</c:v>
                </c:pt>
                <c:pt idx="357">
                  <c:v>1.4647447350159899E-2</c:v>
                </c:pt>
                <c:pt idx="358">
                  <c:v>1.8287489762696899E-2</c:v>
                </c:pt>
                <c:pt idx="359">
                  <c:v>2.2743397914000422E-2</c:v>
                </c:pt>
                <c:pt idx="360">
                  <c:v>2.8175115616193461E-2</c:v>
                </c:pt>
                <c:pt idx="361">
                  <c:v>3.4768436973967067E-2</c:v>
                </c:pt>
                <c:pt idx="362">
                  <c:v>4.2737954371172705E-2</c:v>
                </c:pt>
                <c:pt idx="363">
                  <c:v>5.2330079941424398E-2</c:v>
                </c:pt>
                <c:pt idx="364">
                  <c:v>6.3826079475538047E-2</c:v>
                </c:pt>
                <c:pt idx="365">
                  <c:v>7.7545043239935454E-2</c:v>
                </c:pt>
                <c:pt idx="366">
                  <c:v>9.3846702989913794E-2</c:v>
                </c:pt>
                <c:pt idx="367">
                  <c:v>0.11313398898583886</c:v>
                </c:pt>
                <c:pt idx="368">
                  <c:v>0.13585520559227834</c:v>
                </c:pt>
                <c:pt idx="369">
                  <c:v>0.16250568969940904</c:v>
                </c:pt>
                <c:pt idx="370">
                  <c:v>0.19362880349139358</c:v>
                </c:pt>
                <c:pt idx="371">
                  <c:v>0.22981610282200068</c:v>
                </c:pt>
                <c:pt idx="372">
                  <c:v>0.27170651553229413</c:v>
                </c:pt>
                <c:pt idx="373">
                  <c:v>0.31998436138378267</c:v>
                </c:pt>
                <c:pt idx="374">
                  <c:v>0.3753760478082665</c:v>
                </c:pt>
                <c:pt idx="375">
                  <c:v>0.43864528427536759</c:v>
                </c:pt>
                <c:pt idx="376">
                  <c:v>0.51058667354132659</c:v>
                </c:pt>
                <c:pt idx="377">
                  <c:v>0.59201756101386516</c:v>
                </c:pt>
                <c:pt idx="378">
                  <c:v>0.68376805439251676</c:v>
                </c:pt>
                <c:pt idx="379">
                  <c:v>0.78666916480988824</c:v>
                </c:pt>
                <c:pt idx="380">
                  <c:v>0.90153906778593074</c:v>
                </c:pt>
                <c:pt idx="381">
                  <c:v>1.029167536938939</c:v>
                </c:pt>
                <c:pt idx="382">
                  <c:v>1.1702986647081373</c:v>
                </c:pt>
                <c:pt idx="383">
                  <c:v>1.3256120510564486</c:v>
                </c:pt>
                <c:pt idx="384">
                  <c:v>1.4957027115456563</c:v>
                </c:pt>
                <c:pt idx="385">
                  <c:v>1.6810600282171018</c:v>
                </c:pt>
                <c:pt idx="386">
                  <c:v>1.8820461379145295</c:v>
                </c:pt>
                <c:pt idx="387">
                  <c:v>2.0988742202960964</c:v>
                </c:pt>
                <c:pt idx="388">
                  <c:v>2.3315872088277834</c:v>
                </c:pt>
                <c:pt idx="389">
                  <c:v>2.5800374994481041</c:v>
                </c:pt>
                <c:pt idx="390">
                  <c:v>2.8438682702766687</c:v>
                </c:pt>
                <c:pt idx="391">
                  <c:v>3.1224970487944081</c:v>
                </c:pt>
                <c:pt idx="392">
                  <c:v>3.4151021677426718</c:v>
                </c:pt>
                <c:pt idx="393">
                  <c:v>3.7206127354187291</c:v>
                </c:pt>
                <c:pt idx="394">
                  <c:v>4.0377027085342041</c:v>
                </c:pt>
                <c:pt idx="395">
                  <c:v>4.3647895955312812</c:v>
                </c:pt>
                <c:pt idx="396">
                  <c:v>4.7000382352420438</c:v>
                </c:pt>
                <c:pt idx="397">
                  <c:v>5.0413699909741858</c:v>
                </c:pt>
                <c:pt idx="398">
                  <c:v>5.386477575420197</c:v>
                </c:pt>
                <c:pt idx="399">
                  <c:v>5.7328455800895464</c:v>
                </c:pt>
                <c:pt idx="400">
                  <c:v>6.0777766280421073</c:v>
                </c:pt>
                <c:pt idx="401">
                  <c:v>6.4184229051653237</c:v>
                </c:pt>
                <c:pt idx="402">
                  <c:v>6.7518226583745147</c:v>
                </c:pt>
                <c:pt idx="403">
                  <c:v>7.0749410847066727</c:v>
                </c:pt>
                <c:pt idx="404">
                  <c:v>7.384714879376908</c:v>
                </c:pt>
                <c:pt idx="405">
                  <c:v>7.6780995695512484</c:v>
                </c:pt>
                <c:pt idx="406">
                  <c:v>7.9521186396980186</c:v>
                </c:pt>
                <c:pt idx="407">
                  <c:v>8.2039133592423106</c:v>
                </c:pt>
                <c:pt idx="408">
                  <c:v>8.4307921584292274</c:v>
                </c:pt>
                <c:pt idx="409">
                  <c:v>8.6302783673677119</c:v>
                </c:pt>
                <c:pt idx="410">
                  <c:v>8.8001551385492505</c:v>
                </c:pt>
                <c:pt idx="411">
                  <c:v>8.9385064157433458</c:v>
                </c:pt>
                <c:pt idx="412">
                  <c:v>9.0437528916612742</c:v>
                </c:pt>
                <c:pt idx="413">
                  <c:v>9.1146820112911371</c:v>
                </c:pt>
                <c:pt idx="414">
                  <c:v>9.1504712240664077</c:v>
                </c:pt>
                <c:pt idx="415">
                  <c:v>9.1507038614589682</c:v>
                </c:pt>
                <c:pt idx="416">
                  <c:v>9.1153772114772718</c:v>
                </c:pt>
                <c:pt idx="417">
                  <c:v>9.0449025712902387</c:v>
                </c:pt>
                <c:pt idx="418">
                  <c:v>8.9400972765491602</c:v>
                </c:pt>
                <c:pt idx="419">
                  <c:v>8.8021689233813127</c:v>
                </c:pt>
                <c:pt idx="420">
                  <c:v>8.632692208916021</c:v>
                </c:pt>
                <c:pt idx="421">
                  <c:v>8.4335790113318154</c:v>
                </c:pt>
                <c:pt idx="422">
                  <c:v>8.2070425041613539</c:v>
                </c:pt>
                <c:pt idx="423">
                  <c:v>7.9555562462370455</c:v>
                </c:pt>
                <c:pt idx="424">
                  <c:v>7.6818093036104242</c:v>
                </c:pt>
                <c:pt idx="425">
                  <c:v>7.3886585397405042</c:v>
                </c:pt>
                <c:pt idx="426">
                  <c:v>7.0790792533413773</c:v>
                </c:pt>
                <c:pt idx="427">
                  <c:v>6.7561153490851149</c:v>
                </c:pt>
                <c:pt idx="428">
                  <c:v>6.4228301958831908</c:v>
                </c:pt>
                <c:pt idx="429">
                  <c:v>6.082259263072717</c:v>
                </c:pt>
                <c:pt idx="430">
                  <c:v>5.73736553006459</c:v>
                </c:pt>
                <c:pt idx="431">
                  <c:v>5.3909985444224899</c:v>
                </c:pt>
                <c:pt idx="432">
                  <c:v>5.04585786225618</c:v>
                </c:pt>
                <c:pt idx="433">
                  <c:v>4.7044614490629106</c:v>
                </c:pt>
                <c:pt idx="434">
                  <c:v>4.3691194548133865</c:v>
                </c:pt>
                <c:pt idx="435">
                  <c:v>4.0419136102097006</c:v>
                </c:pt>
                <c:pt idx="436">
                  <c:v>3.7246823274279861</c:v>
                </c:pt>
                <c:pt idx="437">
                  <c:v>3.4190114335934534</c:v>
                </c:pt>
                <c:pt idx="438">
                  <c:v>3.126230323338854</c:v>
                </c:pt>
                <c:pt idx="439">
                  <c:v>2.8474131918685761</c:v>
                </c:pt>
                <c:pt idx="440">
                  <c:v>2.5833849048743116</c:v>
                </c:pt>
                <c:pt idx="441">
                  <c:v>2.3347309783460375</c:v>
                </c:pt>
                <c:pt idx="442">
                  <c:v>2.1018110807513213</c:v>
                </c:pt>
                <c:pt idx="443">
                  <c:v>1.884775432251248</c:v>
                </c:pt>
                <c:pt idx="444">
                  <c:v>1.6835834597736277</c:v>
                </c:pt>
                <c:pt idx="445">
                  <c:v>1.4980240713299557</c:v>
                </c:pt>
                <c:pt idx="446">
                  <c:v>1.3277369357956996</c:v>
                </c:pt>
                <c:pt idx="447">
                  <c:v>1.1722341928703333</c:v>
                </c:pt>
                <c:pt idx="448">
                  <c:v>1.0309220691847314</c:v>
                </c:pt>
                <c:pt idx="449">
                  <c:v>0.9031219374627204</c:v>
                </c:pt>
                <c:pt idx="450">
                  <c:v>0.78809042318779432</c:v>
                </c:pt>
                <c:pt idx="451">
                  <c:v>0.68503823440087219</c:v>
                </c:pt>
                <c:pt idx="452">
                  <c:v>0.59314746230150495</c:v>
                </c:pt>
                <c:pt idx="453">
                  <c:v>0.51158717078401383</c:v>
                </c:pt>
                <c:pt idx="454">
                  <c:v>0.43952715981404178</c:v>
                </c:pt>
                <c:pt idx="455">
                  <c:v>0.37614984894180592</c:v>
                </c:pt>
                <c:pt idx="456">
                  <c:v>0.320660281973697</c:v>
                </c:pt>
                <c:pt idx="457">
                  <c:v>0.27229430101287988</c:v>
                </c:pt>
                <c:pt idx="458">
                  <c:v>0.23032497725187118</c:v>
                </c:pt>
                <c:pt idx="459">
                  <c:v>0.1940674169304003</c:v>
                </c:pt>
                <c:pt idx="460">
                  <c:v>0.16288208394457676</c:v>
                </c:pt>
                <c:pt idx="461">
                  <c:v>0.1361767961502538</c:v>
                </c:pt>
                <c:pt idx="462">
                  <c:v>0.11340756108801882</c:v>
                </c:pt>
                <c:pt idx="463">
                  <c:v>9.4078419458837756E-2</c:v>
                </c:pt>
                <c:pt idx="464">
                  <c:v>7.7740462079788644E-2</c:v>
                </c:pt>
                <c:pt idx="465">
                  <c:v>6.3990179173566489E-2</c:v>
                </c:pt>
                <c:pt idx="466">
                  <c:v>5.2467290618773692E-2</c:v>
                </c:pt>
                <c:pt idx="467">
                  <c:v>4.2852193099897386E-2</c:v>
                </c:pt>
                <c:pt idx="468">
                  <c:v>3.4863145771466028E-2</c:v>
                </c:pt>
                <c:pt idx="469">
                  <c:v>2.8253300830070653E-2</c:v>
                </c:pt>
                <c:pt idx="470">
                  <c:v>2.2807669911662967E-2</c:v>
                </c:pt>
                <c:pt idx="471">
                  <c:v>1.8340102034605704E-2</c:v>
                </c:pt>
                <c:pt idx="472">
                  <c:v>1.4690334318665779E-2</c:v>
                </c:pt>
                <c:pt idx="473">
                  <c:v>1.1721163249676893E-2</c:v>
                </c:pt>
                <c:pt idx="474">
                  <c:v>9.3157720551140018E-3</c:v>
                </c:pt>
                <c:pt idx="475">
                  <c:v>7.375238946267495E-3</c:v>
                </c:pt>
                <c:pt idx="476">
                  <c:v>5.816241631412122E-3</c:v>
                </c:pt>
                <c:pt idx="477">
                  <c:v>4.5689656115071526E-3</c:v>
                </c:pt>
                <c:pt idx="478">
                  <c:v>3.5752172851748142E-3</c:v>
                </c:pt>
                <c:pt idx="479">
                  <c:v>2.786737724257483E-3</c:v>
                </c:pt>
                <c:pt idx="480">
                  <c:v>2.1637090193379295E-3</c:v>
                </c:pt>
                <c:pt idx="481">
                  <c:v>1.6734422033747554E-3</c:v>
                </c:pt>
                <c:pt idx="482">
                  <c:v>1.2892337998193532E-3</c:v>
                </c:pt>
                <c:pt idx="483">
                  <c:v>9.893768667469582E-4</c:v>
                </c:pt>
                <c:pt idx="484">
                  <c:v>7.563118825487722E-4</c:v>
                </c:pt>
                <c:pt idx="485">
                  <c:v>5.7590281210027623E-4</c:v>
                </c:pt>
                <c:pt idx="486">
                  <c:v>4.3682408708936137E-4</c:v>
                </c:pt>
                <c:pt idx="487">
                  <c:v>3.3004492573881908E-4</c:v>
                </c:pt>
                <c:pt idx="488">
                  <c:v>2.4839831504931464E-4</c:v>
                </c:pt>
                <c:pt idx="489">
                  <c:v>1.8622300672444038E-4</c:v>
                </c:pt>
                <c:pt idx="490">
                  <c:v>1.3906797363921411E-4</c:v>
                </c:pt>
                <c:pt idx="491">
                  <c:v>1.0344988735723457E-4</c:v>
                </c:pt>
                <c:pt idx="492">
                  <c:v>7.6655270583529504E-5</c:v>
                </c:pt>
                <c:pt idx="493">
                  <c:v>5.6580023461335444E-5</c:v>
                </c:pt>
                <c:pt idx="494">
                  <c:v>4.1599999822113853E-5</c:v>
                </c:pt>
                <c:pt idx="495">
                  <c:v>3.0467206608780182E-5</c:v>
                </c:pt>
                <c:pt idx="496">
                  <c:v>2.2227010258352628E-5</c:v>
                </c:pt>
                <c:pt idx="497">
                  <c:v>1.6152455957959184E-5</c:v>
                </c:pt>
                <c:pt idx="498">
                  <c:v>1.1692440928937585E-5</c:v>
                </c:pt>
                <c:pt idx="499">
                  <c:v>8.4310352833091175E-6</c:v>
                </c:pt>
                <c:pt idx="500">
                  <c:v>6.0557192481808464E-6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43-464B-A01D-2892C0FFEB65}"/>
            </c:ext>
          </c:extLst>
        </c:ser>
        <c:ser>
          <c:idx val="12"/>
          <c:order val="12"/>
          <c:tx>
            <c:v>Gauss 10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A750CR!$O$12:$O$512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743-464B-A01D-2892C0FFEB65}"/>
            </c:ext>
          </c:extLst>
        </c:ser>
        <c:ser>
          <c:idx val="13"/>
          <c:order val="13"/>
          <c:tx>
            <c:v>Gauss 11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A750CR!$P$12:$P$512</c:f>
              <c:numCache>
                <c:formatCode>General</c:formatCode>
                <c:ptCount val="501"/>
                <c:pt idx="0">
                  <c:v>1.8607965516624655E-121</c:v>
                </c:pt>
                <c:pt idx="1">
                  <c:v>8.1039695117313821E-121</c:v>
                </c:pt>
                <c:pt idx="2">
                  <c:v>3.5156514190646345E-120</c:v>
                </c:pt>
                <c:pt idx="3">
                  <c:v>1.5192278751278807E-119</c:v>
                </c:pt>
                <c:pt idx="4">
                  <c:v>6.5395691480985109E-119</c:v>
                </c:pt>
                <c:pt idx="5">
                  <c:v>2.8040416203844493E-118</c:v>
                </c:pt>
                <c:pt idx="6">
                  <c:v>1.1976471303284736E-117</c:v>
                </c:pt>
                <c:pt idx="7">
                  <c:v>5.0954483556403232E-117</c:v>
                </c:pt>
                <c:pt idx="8">
                  <c:v>2.1594593515179563E-116</c:v>
                </c:pt>
                <c:pt idx="9">
                  <c:v>9.1162613277527546E-116</c:v>
                </c:pt>
                <c:pt idx="10">
                  <c:v>3.83351884257448E-115</c:v>
                </c:pt>
                <c:pt idx="11">
                  <c:v>1.6057855356452402E-114</c:v>
                </c:pt>
                <c:pt idx="12">
                  <c:v>6.7001817616847607E-114</c:v>
                </c:pt>
                <c:pt idx="13">
                  <c:v>2.7848046177095415E-113</c:v>
                </c:pt>
                <c:pt idx="14">
                  <c:v>1.1529539985717359E-112</c:v>
                </c:pt>
                <c:pt idx="15">
                  <c:v>4.7548665505594637E-112</c:v>
                </c:pt>
                <c:pt idx="16">
                  <c:v>1.9533217625680748E-111</c:v>
                </c:pt>
                <c:pt idx="17">
                  <c:v>7.993157087995261E-111</c:v>
                </c:pt>
                <c:pt idx="18">
                  <c:v>3.2581570243607536E-110</c:v>
                </c:pt>
                <c:pt idx="19">
                  <c:v>1.3229236398748091E-109</c:v>
                </c:pt>
                <c:pt idx="20">
                  <c:v>5.3506512695470576E-109</c:v>
                </c:pt>
                <c:pt idx="21">
                  <c:v>2.1556965141659501E-108</c:v>
                </c:pt>
                <c:pt idx="22">
                  <c:v>8.6512267610224437E-108</c:v>
                </c:pt>
                <c:pt idx="23">
                  <c:v>3.4584131605703864E-107</c:v>
                </c:pt>
                <c:pt idx="24">
                  <c:v>1.3771624038244154E-106</c:v>
                </c:pt>
                <c:pt idx="25">
                  <c:v>5.4626395447200636E-106</c:v>
                </c:pt>
                <c:pt idx="26">
                  <c:v>2.1583855950409861E-105</c:v>
                </c:pt>
                <c:pt idx="27">
                  <c:v>8.4950243253749146E-105</c:v>
                </c:pt>
                <c:pt idx="28">
                  <c:v>3.3304991187185006E-104</c:v>
                </c:pt>
                <c:pt idx="29">
                  <c:v>1.3006580184980666E-103</c:v>
                </c:pt>
                <c:pt idx="30">
                  <c:v>5.0597146593229084E-103</c:v>
                </c:pt>
                <c:pt idx="31">
                  <c:v>1.9606407824576905E-102</c:v>
                </c:pt>
                <c:pt idx="32">
                  <c:v>7.5679654659453931E-102</c:v>
                </c:pt>
                <c:pt idx="33">
                  <c:v>2.9098416418177133E-101</c:v>
                </c:pt>
                <c:pt idx="34">
                  <c:v>1.1144707406624512E-100</c:v>
                </c:pt>
                <c:pt idx="35">
                  <c:v>4.2518417364459976E-100</c:v>
                </c:pt>
                <c:pt idx="36">
                  <c:v>1.6158260808156809E-99</c:v>
                </c:pt>
                <c:pt idx="37">
                  <c:v>6.1167571757370722E-99</c:v>
                </c:pt>
                <c:pt idx="38">
                  <c:v>2.3065186462962343E-98</c:v>
                </c:pt>
                <c:pt idx="39">
                  <c:v>8.6636680319009377E-98</c:v>
                </c:pt>
                <c:pt idx="40">
                  <c:v>3.2415725003667912E-97</c:v>
                </c:pt>
                <c:pt idx="41">
                  <c:v>1.2081442163442905E-96</c:v>
                </c:pt>
                <c:pt idx="42">
                  <c:v>4.4852940728237587E-96</c:v>
                </c:pt>
                <c:pt idx="43">
                  <c:v>1.6587165151722864E-95</c:v>
                </c:pt>
                <c:pt idx="44">
                  <c:v>6.1102997902188545E-95</c:v>
                </c:pt>
                <c:pt idx="45">
                  <c:v>2.2421361029837307E-94</c:v>
                </c:pt>
                <c:pt idx="46">
                  <c:v>8.1954070362637039E-94</c:v>
                </c:pt>
                <c:pt idx="47">
                  <c:v>2.9839269585563968E-93</c:v>
                </c:pt>
                <c:pt idx="48">
                  <c:v>1.0822184941140463E-92</c:v>
                </c:pt>
                <c:pt idx="49">
                  <c:v>3.9097664709633106E-92</c:v>
                </c:pt>
                <c:pt idx="50">
                  <c:v>1.4070054763816427E-91</c:v>
                </c:pt>
                <c:pt idx="51">
                  <c:v>5.0437071340705047E-91</c:v>
                </c:pt>
                <c:pt idx="52">
                  <c:v>1.8009972001274507E-90</c:v>
                </c:pt>
                <c:pt idx="53">
                  <c:v>6.4059761527103253E-90</c:v>
                </c:pt>
                <c:pt idx="54">
                  <c:v>2.2696908188546999E-89</c:v>
                </c:pt>
                <c:pt idx="55">
                  <c:v>8.0104550457548473E-89</c:v>
                </c:pt>
                <c:pt idx="56">
                  <c:v>2.8161564459908237E-88</c:v>
                </c:pt>
                <c:pt idx="57">
                  <c:v>9.8620107328749443E-88</c:v>
                </c:pt>
                <c:pt idx="58">
                  <c:v>3.4401966413553382E-87</c:v>
                </c:pt>
                <c:pt idx="59">
                  <c:v>1.1953915114106584E-86</c:v>
                </c:pt>
                <c:pt idx="60">
                  <c:v>4.1375777799495645E-86</c:v>
                </c:pt>
                <c:pt idx="61">
                  <c:v>1.4265640572527041E-85</c:v>
                </c:pt>
                <c:pt idx="62">
                  <c:v>4.8994292168093745E-85</c:v>
                </c:pt>
                <c:pt idx="63">
                  <c:v>1.6761342523034723E-84</c:v>
                </c:pt>
                <c:pt idx="64">
                  <c:v>5.7119081853630987E-84</c:v>
                </c:pt>
                <c:pt idx="65">
                  <c:v>1.9389327130083293E-83</c:v>
                </c:pt>
                <c:pt idx="66">
                  <c:v>6.5562176318486236E-83</c:v>
                </c:pt>
                <c:pt idx="67">
                  <c:v>2.2082746563493772E-82</c:v>
                </c:pt>
                <c:pt idx="68">
                  <c:v>7.4090396401559154E-82</c:v>
                </c:pt>
                <c:pt idx="69">
                  <c:v>2.4761665463049467E-81</c:v>
                </c:pt>
                <c:pt idx="70">
                  <c:v>8.2434097712219236E-81</c:v>
                </c:pt>
                <c:pt idx="71">
                  <c:v>2.7336507524024445E-80</c:v>
                </c:pt>
                <c:pt idx="72">
                  <c:v>9.0300108558604538E-80</c:v>
                </c:pt>
                <c:pt idx="73">
                  <c:v>2.9712734294508301E-79</c:v>
                </c:pt>
                <c:pt idx="74">
                  <c:v>9.7388139581745712E-79</c:v>
                </c:pt>
                <c:pt idx="75">
                  <c:v>3.1796449149627895E-78</c:v>
                </c:pt>
                <c:pt idx="76">
                  <c:v>1.034094623235909E-77</c:v>
                </c:pt>
                <c:pt idx="77">
                  <c:v>3.3500480815529951E-77</c:v>
                </c:pt>
                <c:pt idx="78">
                  <c:v>1.0810627517757016E-76</c:v>
                </c:pt>
                <c:pt idx="79">
                  <c:v>3.4750405032745295E-76</c:v>
                </c:pt>
                <c:pt idx="80">
                  <c:v>1.1126996236997787E-75</c:v>
                </c:pt>
                <c:pt idx="81">
                  <c:v>3.5489927718468283E-75</c:v>
                </c:pt>
                <c:pt idx="82">
                  <c:v>1.1275644939055198E-74</c:v>
                </c:pt>
                <c:pt idx="83">
                  <c:v>3.568508800904089E-74</c:v>
                </c:pt>
                <c:pt idx="84">
                  <c:v>1.1249708153621949E-73</c:v>
                </c:pt>
                <c:pt idx="85">
                  <c:v>3.532684419428246E-73</c:v>
                </c:pt>
                <c:pt idx="86">
                  <c:v>1.1050388155728282E-72</c:v>
                </c:pt>
                <c:pt idx="87">
                  <c:v>3.4431768289015866E-72</c:v>
                </c:pt>
                <c:pt idx="88">
                  <c:v>1.068686256027518E-71</c:v>
                </c:pt>
                <c:pt idx="89">
                  <c:v>3.3040774926732906E-71</c:v>
                </c:pt>
                <c:pt idx="90">
                  <c:v>1.0175583638480241E-70</c:v>
                </c:pt>
                <c:pt idx="91">
                  <c:v>3.1216020370661812E-70</c:v>
                </c:pt>
                <c:pt idx="92">
                  <c:v>9.5390438660336362E-70</c:v>
                </c:pt>
                <c:pt idx="93">
                  <c:v>2.903629899089001E-69</c:v>
                </c:pt>
                <c:pt idx="94">
                  <c:v>8.8041366954701277E-69</c:v>
                </c:pt>
                <c:pt idx="95">
                  <c:v>2.6591411908490519E-68</c:v>
                </c:pt>
                <c:pt idx="96">
                  <c:v>8.0002787887316343E-68</c:v>
                </c:pt>
                <c:pt idx="97">
                  <c:v>2.3976067272114037E-67</c:v>
                </c:pt>
                <c:pt idx="98">
                  <c:v>7.1574756471230189E-67</c:v>
                </c:pt>
                <c:pt idx="99">
                  <c:v>2.1283885452473784E-66</c:v>
                </c:pt>
                <c:pt idx="100">
                  <c:v>6.3045058228925235E-66</c:v>
                </c:pt>
                <c:pt idx="101">
                  <c:v>1.8602027872642974E-65</c:v>
                </c:pt>
                <c:pt idx="102">
                  <c:v>5.467372131129915E-65</c:v>
                </c:pt>
                <c:pt idx="103">
                  <c:v>1.600685762223894E-64</c:v>
                </c:pt>
                <c:pt idx="104">
                  <c:v>4.6681266751509787E-64</c:v>
                </c:pt>
                <c:pt idx="105">
                  <c:v>1.3560892917483353E-63</c:v>
                </c:pt>
                <c:pt idx="106">
                  <c:v>3.9241269055068046E-63</c:v>
                </c:pt>
                <c:pt idx="107">
                  <c:v>1.1311153721690381E-62</c:v>
                </c:pt>
                <c:pt idx="108">
                  <c:v>3.2477296382470516E-62</c:v>
                </c:pt>
                <c:pt idx="109">
                  <c:v>9.2888497052185467E-62</c:v>
                </c:pt>
                <c:pt idx="110">
                  <c:v>2.6463854902736081E-61</c:v>
                </c:pt>
                <c:pt idx="111">
                  <c:v>7.5102324787545667E-61</c:v>
                </c:pt>
                <c:pt idx="112">
                  <c:v>2.1230623963570687E-60</c:v>
                </c:pt>
                <c:pt idx="113">
                  <c:v>5.978348649520521E-60</c:v>
                </c:pt>
                <c:pt idx="114">
                  <c:v>1.6769064030695888E-59</c:v>
                </c:pt>
                <c:pt idx="115">
                  <c:v>4.6853874558461664E-59</c:v>
                </c:pt>
                <c:pt idx="116">
                  <c:v>1.3040411655362458E-58</c:v>
                </c:pt>
                <c:pt idx="117">
                  <c:v>3.6153154357729962E-58</c:v>
                </c:pt>
                <c:pt idx="118">
                  <c:v>9.984129212118203E-58</c:v>
                </c:pt>
                <c:pt idx="119">
                  <c:v>2.7465233382720907E-57</c:v>
                </c:pt>
                <c:pt idx="120">
                  <c:v>7.5260222497551629E-57</c:v>
                </c:pt>
                <c:pt idx="121">
                  <c:v>2.0542666017552119E-56</c:v>
                </c:pt>
                <c:pt idx="122">
                  <c:v>5.5854377549980131E-56</c:v>
                </c:pt>
                <c:pt idx="123">
                  <c:v>1.5127484985428322E-55</c:v>
                </c:pt>
                <c:pt idx="124">
                  <c:v>4.08117622620127E-55</c:v>
                </c:pt>
                <c:pt idx="125">
                  <c:v>1.0967637025919998E-54</c:v>
                </c:pt>
                <c:pt idx="126">
                  <c:v>2.9359583702037058E-54</c:v>
                </c:pt>
                <c:pt idx="127">
                  <c:v>7.8288112214190413E-54</c:v>
                </c:pt>
                <c:pt idx="128">
                  <c:v>2.0794613458179892E-53</c:v>
                </c:pt>
                <c:pt idx="129">
                  <c:v>5.5019290565597845E-53</c:v>
                </c:pt>
                <c:pt idx="130">
                  <c:v>1.4500675163691403E-52</c:v>
                </c:pt>
                <c:pt idx="131">
                  <c:v>3.8068920753220217E-52</c:v>
                </c:pt>
                <c:pt idx="132">
                  <c:v>9.9554755285917432E-52</c:v>
                </c:pt>
                <c:pt idx="133">
                  <c:v>2.59335850031982E-51</c:v>
                </c:pt>
                <c:pt idx="134">
                  <c:v>6.729335914062519E-51</c:v>
                </c:pt>
                <c:pt idx="135">
                  <c:v>1.7393659429945166E-50</c:v>
                </c:pt>
                <c:pt idx="136">
                  <c:v>4.4783581224557891E-50</c:v>
                </c:pt>
                <c:pt idx="137">
                  <c:v>1.1485655371773171E-49</c:v>
                </c:pt>
                <c:pt idx="138">
                  <c:v>2.9342819730457093E-49</c:v>
                </c:pt>
                <c:pt idx="139">
                  <c:v>7.4671867564182789E-49</c:v>
                </c:pt>
                <c:pt idx="140">
                  <c:v>1.8928721628427772E-48</c:v>
                </c:pt>
                <c:pt idx="141">
                  <c:v>4.7796341876120454E-48</c:v>
                </c:pt>
                <c:pt idx="142">
                  <c:v>1.202201143408852E-47</c:v>
                </c:pt>
                <c:pt idx="143">
                  <c:v>3.012095365289712E-47</c:v>
                </c:pt>
                <c:pt idx="144">
                  <c:v>7.5174301658390952E-47</c:v>
                </c:pt>
                <c:pt idx="145">
                  <c:v>1.868870420122941E-46</c:v>
                </c:pt>
                <c:pt idx="146">
                  <c:v>4.6280504169143328E-46</c:v>
                </c:pt>
                <c:pt idx="147">
                  <c:v>1.1416318485454023E-45</c:v>
                </c:pt>
                <c:pt idx="148">
                  <c:v>2.8051957603332475E-45</c:v>
                </c:pt>
                <c:pt idx="149">
                  <c:v>6.8660881546489106E-45</c:v>
                </c:pt>
                <c:pt idx="150">
                  <c:v>1.6740355623354344E-44</c:v>
                </c:pt>
                <c:pt idx="151">
                  <c:v>4.0656415639263394E-44</c:v>
                </c:pt>
                <c:pt idx="152">
                  <c:v>9.8356394203289362E-44</c:v>
                </c:pt>
                <c:pt idx="153">
                  <c:v>2.370201199237339E-43</c:v>
                </c:pt>
                <c:pt idx="154">
                  <c:v>5.6895370713144823E-43</c:v>
                </c:pt>
                <c:pt idx="155">
                  <c:v>1.3604348630944549E-42</c:v>
                </c:pt>
                <c:pt idx="156">
                  <c:v>3.2403183296104617E-42</c:v>
                </c:pt>
                <c:pt idx="157">
                  <c:v>7.6878819417249894E-42</c:v>
                </c:pt>
                <c:pt idx="158">
                  <c:v>1.8169159476268262E-41</c:v>
                </c:pt>
                <c:pt idx="159">
                  <c:v>4.277323241733864E-41</c:v>
                </c:pt>
                <c:pt idx="160">
                  <c:v>1.0030403629304772E-40</c:v>
                </c:pt>
                <c:pt idx="161">
                  <c:v>2.343008429323245E-40</c:v>
                </c:pt>
                <c:pt idx="162">
                  <c:v>5.4517809252016664E-40</c:v>
                </c:pt>
                <c:pt idx="163">
                  <c:v>1.2636070604799117E-39</c:v>
                </c:pt>
                <c:pt idx="164">
                  <c:v>2.9173920511953622E-39</c:v>
                </c:pt>
                <c:pt idx="165">
                  <c:v>6.7094458182312737E-39</c:v>
                </c:pt>
                <c:pt idx="166">
                  <c:v>1.5370486303209174E-38</c:v>
                </c:pt>
                <c:pt idx="167">
                  <c:v>3.507499919578546E-38</c:v>
                </c:pt>
                <c:pt idx="168">
                  <c:v>7.9729095018777799E-38</c:v>
                </c:pt>
                <c:pt idx="169">
                  <c:v>1.8052822112337766E-37</c:v>
                </c:pt>
                <c:pt idx="170">
                  <c:v>4.0717628373022726E-37</c:v>
                </c:pt>
                <c:pt idx="171">
                  <c:v>9.1480588365864455E-37</c:v>
                </c:pt>
                <c:pt idx="172">
                  <c:v>2.0473143352659515E-36</c:v>
                </c:pt>
                <c:pt idx="173">
                  <c:v>4.56403755076878E-36</c:v>
                </c:pt>
                <c:pt idx="174">
                  <c:v>1.0134982283173758E-35</c:v>
                </c:pt>
                <c:pt idx="175">
                  <c:v>2.2418465470778068E-35</c:v>
                </c:pt>
                <c:pt idx="176">
                  <c:v>4.9396692871992298E-35</c:v>
                </c:pt>
                <c:pt idx="177">
                  <c:v>1.0841739515189399E-34</c:v>
                </c:pt>
                <c:pt idx="178">
                  <c:v>2.370331930888088E-34</c:v>
                </c:pt>
                <c:pt idx="179">
                  <c:v>5.1621244283433724E-34</c:v>
                </c:pt>
                <c:pt idx="180">
                  <c:v>1.1198423140603167E-33</c:v>
                </c:pt>
                <c:pt idx="181">
                  <c:v>2.4198830744021292E-33</c:v>
                </c:pt>
                <c:pt idx="182">
                  <c:v>5.2088397148128304E-33</c:v>
                </c:pt>
                <c:pt idx="183">
                  <c:v>1.1168547835763247E-32</c:v>
                </c:pt>
                <c:pt idx="184">
                  <c:v>2.3854017143910232E-32</c:v>
                </c:pt>
                <c:pt idx="185">
                  <c:v>5.0749930142055073E-32</c:v>
                </c:pt>
                <c:pt idx="186">
                  <c:v>1.0755199580455558E-31</c:v>
                </c:pt>
                <c:pt idx="187">
                  <c:v>2.2704429945622485E-31</c:v>
                </c:pt>
                <c:pt idx="188">
                  <c:v>4.7743234045607668E-31</c:v>
                </c:pt>
                <c:pt idx="189">
                  <c:v>1.0000510476643264E-30</c:v>
                </c:pt>
                <c:pt idx="190">
                  <c:v>2.0866115529620429E-30</c:v>
                </c:pt>
                <c:pt idx="191">
                  <c:v>4.3368075408360694E-30</c:v>
                </c:pt>
                <c:pt idx="192">
                  <c:v>8.9785828524094014E-30</c:v>
                </c:pt>
                <c:pt idx="193">
                  <c:v>1.8516314261569511E-29</c:v>
                </c:pt>
                <c:pt idx="194">
                  <c:v>3.8037362454394185E-29</c:v>
                </c:pt>
                <c:pt idx="195">
                  <c:v>7.7835075340774198E-29</c:v>
                </c:pt>
                <c:pt idx="196">
                  <c:v>1.586534091497508E-28</c:v>
                </c:pt>
                <c:pt idx="197">
                  <c:v>3.2213103691896946E-28</c:v>
                </c:pt>
                <c:pt idx="198">
                  <c:v>6.515156252088601E-28</c:v>
                </c:pt>
                <c:pt idx="199">
                  <c:v>1.3125812749013222E-27</c:v>
                </c:pt>
                <c:pt idx="200">
                  <c:v>2.6341267962299024E-27</c:v>
                </c:pt>
                <c:pt idx="201">
                  <c:v>5.2657016847210421E-27</c:v>
                </c:pt>
                <c:pt idx="202">
                  <c:v>1.048539824978105E-26</c:v>
                </c:pt>
                <c:pt idx="203">
                  <c:v>2.0798054513003724E-26</c:v>
                </c:pt>
                <c:pt idx="204">
                  <c:v>4.1093165524647143E-26</c:v>
                </c:pt>
                <c:pt idx="205">
                  <c:v>8.0877102932679629E-26</c:v>
                </c:pt>
                <c:pt idx="206">
                  <c:v>1.5855891969285294E-25</c:v>
                </c:pt>
                <c:pt idx="207">
                  <c:v>3.0964557175366976E-25</c:v>
                </c:pt>
                <c:pt idx="208">
                  <c:v>6.0234897027180181E-25</c:v>
                </c:pt>
                <c:pt idx="209">
                  <c:v>1.1671873561184223E-24</c:v>
                </c:pt>
                <c:pt idx="210">
                  <c:v>2.2529008542426654E-24</c:v>
                </c:pt>
                <c:pt idx="211">
                  <c:v>4.3316433207417647E-24</c:v>
                </c:pt>
                <c:pt idx="212">
                  <c:v>8.2960698601087432E-24</c:v>
                </c:pt>
                <c:pt idx="213">
                  <c:v>1.5827095248217309E-23</c:v>
                </c:pt>
                <c:pt idx="214">
                  <c:v>3.0077319885966548E-23</c:v>
                </c:pt>
                <c:pt idx="215">
                  <c:v>5.69358956541287E-23</c:v>
                </c:pt>
                <c:pt idx="216">
                  <c:v>1.0735994550293738E-22</c:v>
                </c:pt>
                <c:pt idx="217">
                  <c:v>2.0165431115583094E-22</c:v>
                </c:pt>
                <c:pt idx="218">
                  <c:v>3.7729568936064078E-22</c:v>
                </c:pt>
                <c:pt idx="219">
                  <c:v>7.0317800677341318E-22</c:v>
                </c:pt>
                <c:pt idx="220">
                  <c:v>1.3054427112412473E-21</c:v>
                </c:pt>
                <c:pt idx="221">
                  <c:v>2.4141233683724034E-21</c:v>
                </c:pt>
                <c:pt idx="222">
                  <c:v>4.4470314980138418E-21</c:v>
                </c:pt>
                <c:pt idx="223">
                  <c:v>8.159998040140262E-21</c:v>
                </c:pt>
                <c:pt idx="224">
                  <c:v>1.4914854008462783E-20</c:v>
                </c:pt>
                <c:pt idx="225">
                  <c:v>2.715545364584358E-20</c:v>
                </c:pt>
                <c:pt idx="226">
                  <c:v>4.9249771655597019E-20</c:v>
                </c:pt>
                <c:pt idx="227">
                  <c:v>8.8973460779661143E-20</c:v>
                </c:pt>
                <c:pt idx="228">
                  <c:v>1.6011272508566616E-19</c:v>
                </c:pt>
                <c:pt idx="229">
                  <c:v>2.8701217392078528E-19</c:v>
                </c:pt>
                <c:pt idx="230">
                  <c:v>5.1248822391634655E-19</c:v>
                </c:pt>
                <c:pt idx="231">
                  <c:v>9.1154175294316084E-19</c:v>
                </c:pt>
                <c:pt idx="232">
                  <c:v>1.6150216374779625E-18</c:v>
                </c:pt>
                <c:pt idx="233">
                  <c:v>2.8502911713384831E-18</c:v>
                </c:pt>
                <c:pt idx="234">
                  <c:v>5.0108247437353676E-18</c:v>
                </c:pt>
                <c:pt idx="235">
                  <c:v>8.7748217367191833E-18</c:v>
                </c:pt>
                <c:pt idx="236">
                  <c:v>1.5306521111007568E-17</c:v>
                </c:pt>
                <c:pt idx="237">
                  <c:v>2.6596457236779204E-17</c:v>
                </c:pt>
                <c:pt idx="238">
                  <c:v>4.6034156485116902E-17</c:v>
                </c:pt>
                <c:pt idx="239">
                  <c:v>7.936804669711792E-17</c:v>
                </c:pt>
                <c:pt idx="240">
                  <c:v>1.3630767118744063E-16</c:v>
                </c:pt>
                <c:pt idx="241">
                  <c:v>2.3318682385002641E-16</c:v>
                </c:pt>
                <c:pt idx="242">
                  <c:v>3.9737159504422871E-16</c:v>
                </c:pt>
                <c:pt idx="243">
                  <c:v>6.7452606365034257E-16</c:v>
                </c:pt>
                <c:pt idx="244">
                  <c:v>1.1405379872144368E-15</c:v>
                </c:pt>
                <c:pt idx="245">
                  <c:v>1.9210111126761939E-15</c:v>
                </c:pt>
                <c:pt idx="246">
                  <c:v>3.2229910763641039E-15</c:v>
                </c:pt>
                <c:pt idx="247">
                  <c:v>5.3863854993022521E-15</c:v>
                </c:pt>
                <c:pt idx="248">
                  <c:v>8.9669524105612555E-15</c:v>
                </c:pt>
                <c:pt idx="249">
                  <c:v>1.4869672410241759E-14</c:v>
                </c:pt>
                <c:pt idx="250">
                  <c:v>2.4562187373662707E-14</c:v>
                </c:pt>
                <c:pt idx="251">
                  <c:v>4.0414925512023378E-14</c:v>
                </c:pt>
                <c:pt idx="252">
                  <c:v>6.6240809123245623E-14</c:v>
                </c:pt>
                <c:pt idx="253">
                  <c:v>1.081480213188379E-13</c:v>
                </c:pt>
                <c:pt idx="254">
                  <c:v>1.7588169026309409E-13</c:v>
                </c:pt>
                <c:pt idx="255">
                  <c:v>2.8492580676153097E-13</c:v>
                </c:pt>
                <c:pt idx="256">
                  <c:v>4.5978208567075124E-13</c:v>
                </c:pt>
                <c:pt idx="257">
                  <c:v>7.3906291173187329E-13</c:v>
                </c:pt>
                <c:pt idx="258">
                  <c:v>1.1833681460633051E-12</c:v>
                </c:pt>
                <c:pt idx="259">
                  <c:v>1.8874151821540021E-12</c:v>
                </c:pt>
                <c:pt idx="260">
                  <c:v>2.9986385291015728E-12</c:v>
                </c:pt>
                <c:pt idx="261">
                  <c:v>4.7455864899573841E-12</c:v>
                </c:pt>
                <c:pt idx="262">
                  <c:v>7.4810881555602137E-12</c:v>
                </c:pt>
                <c:pt idx="263">
                  <c:v>1.1747589304520801E-11</c:v>
                </c:pt>
                <c:pt idx="264">
                  <c:v>1.8375613232894737E-11</c:v>
                </c:pt>
                <c:pt idx="265">
                  <c:v>2.8631495355780846E-11</c:v>
                </c:pt>
                <c:pt idx="266">
                  <c:v>4.4438083801519669E-11</c:v>
                </c:pt>
                <c:pt idx="267">
                  <c:v>6.8703002897728734E-11</c:v>
                </c:pt>
                <c:pt idx="268">
                  <c:v>1.0580476314216172E-10</c:v>
                </c:pt>
                <c:pt idx="269">
                  <c:v>1.6230945600224717E-10</c:v>
                </c:pt>
                <c:pt idx="270">
                  <c:v>2.4802275563361462E-10</c:v>
                </c:pt>
                <c:pt idx="271">
                  <c:v>3.775272790053431E-10</c:v>
                </c:pt>
                <c:pt idx="272">
                  <c:v>5.7241927705989267E-10</c:v>
                </c:pt>
                <c:pt idx="273">
                  <c:v>8.6454831180694864E-10</c:v>
                </c:pt>
                <c:pt idx="274">
                  <c:v>1.3006887582473172E-9</c:v>
                </c:pt>
                <c:pt idx="275">
                  <c:v>1.9492458112347257E-9</c:v>
                </c:pt>
                <c:pt idx="276">
                  <c:v>2.9098388363690735E-9</c:v>
                </c:pt>
                <c:pt idx="277">
                  <c:v>4.3269349438419485E-9</c:v>
                </c:pt>
                <c:pt idx="278">
                  <c:v>6.4091568268414923E-9</c:v>
                </c:pt>
                <c:pt idx="279">
                  <c:v>9.4565023512869285E-9</c:v>
                </c:pt>
                <c:pt idx="280">
                  <c:v>1.3898542983952219E-8</c:v>
                </c:pt>
                <c:pt idx="281">
                  <c:v>2.0347783944284626E-8</c:v>
                </c:pt>
                <c:pt idx="282">
                  <c:v>2.9673861406251762E-8</c:v>
                </c:pt>
                <c:pt idx="283">
                  <c:v>4.310623713057653E-8</c:v>
                </c:pt>
                <c:pt idx="284">
                  <c:v>6.2375676199847317E-8</c:v>
                </c:pt>
                <c:pt idx="285">
                  <c:v>8.9908245577596547E-8</c:v>
                </c:pt>
                <c:pt idx="286">
                  <c:v>1.290900838547868E-7</c:v>
                </c:pt>
                <c:pt idx="287">
                  <c:v>1.8462705658898978E-7</c:v>
                </c:pt>
                <c:pt idx="288">
                  <c:v>2.6303098570402427E-7</c:v>
                </c:pt>
                <c:pt idx="289">
                  <c:v>3.7327386386450908E-7</c:v>
                </c:pt>
                <c:pt idx="290">
                  <c:v>5.2766386644292088E-7</c:v>
                </c:pt>
                <c:pt idx="291">
                  <c:v>7.4301269124046704E-7</c:v>
                </c:pt>
                <c:pt idx="292">
                  <c:v>1.0421835448356672E-6</c:v>
                </c:pt>
                <c:pt idx="293">
                  <c:v>1.4561338403899277E-6</c:v>
                </c:pt>
                <c:pt idx="294">
                  <c:v>2.0265974015664444E-6</c:v>
                </c:pt>
                <c:pt idx="295">
                  <c:v>2.8095888542096519E-6</c:v>
                </c:pt>
                <c:pt idx="296">
                  <c:v>3.879959252048663E-6</c:v>
                </c:pt>
                <c:pt idx="297">
                  <c:v>5.3372882851450886E-6</c:v>
                </c:pt>
                <c:pt idx="298">
                  <c:v>7.3134662419847277E-6</c:v>
                </c:pt>
                <c:pt idx="299">
                  <c:v>9.9823999096248315E-6</c:v>
                </c:pt>
                <c:pt idx="300">
                  <c:v>1.3572372513186125E-5</c:v>
                </c:pt>
                <c:pt idx="301">
                  <c:v>1.8381700298182368E-5</c:v>
                </c:pt>
                <c:pt idx="302">
                  <c:v>2.479845900301534E-5</c:v>
                </c:pt>
                <c:pt idx="303">
                  <c:v>3.3325203560623758E-5</c:v>
                </c:pt>
                <c:pt idx="304">
                  <c:v>4.4609774807109638E-5</c:v>
                </c:pt>
                <c:pt idx="305">
                  <c:v>5.9483478062131866E-5</c:v>
                </c:pt>
                <c:pt idx="306">
                  <c:v>7.9008129655822021E-5</c:v>
                </c:pt>
                <c:pt idx="307">
                  <c:v>1.0453369719541869E-4</c:v>
                </c:pt>
                <c:pt idx="308">
                  <c:v>1.3776850459180597E-4</c:v>
                </c:pt>
                <c:pt idx="309">
                  <c:v>1.8086422889374769E-4</c:v>
                </c:pt>
                <c:pt idx="310">
                  <c:v>2.3651817605023983E-4</c:v>
                </c:pt>
                <c:pt idx="311">
                  <c:v>3.0809557769354853E-4</c:v>
                </c:pt>
                <c:pt idx="312">
                  <c:v>3.9977488904536883E-4</c:v>
                </c:pt>
                <c:pt idx="313">
                  <c:v>5.1671927423212975E-4</c:v>
                </c:pt>
                <c:pt idx="314">
                  <c:v>6.6527762157015541E-4</c:v>
                </c:pt>
                <c:pt idx="315">
                  <c:v>8.5321851633358655E-4</c:v>
                </c:pt>
                <c:pt idx="316">
                  <c:v>1.0900005874331599E-3</c:v>
                </c:pt>
                <c:pt idx="317">
                  <c:v>1.3870825095108588E-3</c:v>
                </c:pt>
                <c:pt idx="318">
                  <c:v>1.7582756527475087E-3</c:v>
                </c:pt>
                <c:pt idx="319">
                  <c:v>2.22014189680386E-3</c:v>
                </c:pt>
                <c:pt idx="320">
                  <c:v>2.7924384294653101E-3</c:v>
                </c:pt>
                <c:pt idx="321">
                  <c:v>3.4986104018558703E-3</c:v>
                </c:pt>
                <c:pt idx="322">
                  <c:v>4.3663310797721249E-3</c:v>
                </c:pt>
                <c:pt idx="323">
                  <c:v>5.4280875881775499E-3</c:v>
                </c:pt>
                <c:pt idx="324">
                  <c:v>6.721808473153448E-3</c:v>
                </c:pt>
                <c:pt idx="325">
                  <c:v>8.2915270917870224E-3</c:v>
                </c:pt>
                <c:pt idx="326">
                  <c:v>1.0188072286811E-2</c:v>
                </c:pt>
                <c:pt idx="327">
                  <c:v>1.2469774925521378E-2</c:v>
                </c:pt>
                <c:pt idx="328">
                  <c:v>1.5203175715727801E-2</c:v>
                </c:pt>
                <c:pt idx="329">
                  <c:v>1.8463716309954567E-2</c:v>
                </c:pt>
                <c:pt idx="330">
                  <c:v>2.2336392150362219E-2</c:v>
                </c:pt>
                <c:pt idx="331">
                  <c:v>2.6916341892873511E-2</c:v>
                </c:pt>
                <c:pt idx="332">
                  <c:v>3.2309344706862447E-2</c:v>
                </c:pt>
                <c:pt idx="333">
                  <c:v>3.8632193428287533E-2</c:v>
                </c:pt>
                <c:pt idx="334">
                  <c:v>4.6012908623999677E-2</c:v>
                </c:pt>
                <c:pt idx="335">
                  <c:v>5.4590756297358406E-2</c:v>
                </c:pt>
                <c:pt idx="336">
                  <c:v>6.4516030438975441E-2</c:v>
                </c:pt>
                <c:pt idx="337">
                  <c:v>7.5949561117783337E-2</c:v>
                </c:pt>
                <c:pt idx="338">
                  <c:v>8.9061909532240857E-2</c:v>
                </c:pt>
                <c:pt idx="339">
                  <c:v>0.10403221360380882</c:v>
                </c:pt>
                <c:pt idx="340">
                  <c:v>0.12104665147670177</c:v>
                </c:pt>
                <c:pt idx="341">
                  <c:v>0.14029649583599355</c:v>
                </c:pt>
                <c:pt idx="342">
                  <c:v>0.16197573936879212</c:v>
                </c:pt>
                <c:pt idx="343">
                  <c:v>0.18627828100757124</c:v>
                </c:pt>
                <c:pt idx="344">
                  <c:v>0.21339467377467636</c:v>
                </c:pt>
                <c:pt idx="345">
                  <c:v>0.24350844797260018</c:v>
                </c:pt>
                <c:pt idx="346">
                  <c:v>0.27679203792417351</c:v>
                </c:pt>
                <c:pt idx="347">
                  <c:v>0.31340235615233392</c:v>
                </c:pt>
                <c:pt idx="348">
                  <c:v>0.35347607539564541</c:v>
                </c:pt>
                <c:pt idx="349">
                  <c:v>0.39712469568557035</c:v>
                </c:pt>
                <c:pt idx="350">
                  <c:v>0.44442949028357071</c:v>
                </c:pt>
                <c:pt idx="351">
                  <c:v>0.49543643994089659</c:v>
                </c:pt>
                <c:pt idx="352">
                  <c:v>0.55015127900355132</c:v>
                </c:pt>
                <c:pt idx="353">
                  <c:v>0.60853478861861399</c:v>
                </c:pt>
                <c:pt idx="354">
                  <c:v>0.6704984809916984</c:v>
                </c:pt>
                <c:pt idx="355">
                  <c:v>0.73590082362433973</c:v>
                </c:pt>
                <c:pt idx="356">
                  <c:v>0.80454415312456962</c:v>
                </c:pt>
                <c:pt idx="357">
                  <c:v>0.87617242404378037</c:v>
                </c:pt>
                <c:pt idx="358">
                  <c:v>0.95046992890169035</c:v>
                </c:pt>
                <c:pt idx="359">
                  <c:v>1.0270611109463184</c:v>
                </c:pt>
                <c:pt idx="360">
                  <c:v>1.1055115712837971</c:v>
                </c:pt>
                <c:pt idx="361">
                  <c:v>1.1853303470467387</c:v>
                </c:pt>
                <c:pt idx="362">
                  <c:v>1.2659735077184044</c:v>
                </c:pt>
                <c:pt idx="363">
                  <c:v>1.3468490832861406</c:v>
                </c:pt>
                <c:pt idx="364">
                  <c:v>1.4273233014665736</c:v>
                </c:pt>
                <c:pt idx="365">
                  <c:v>1.5067280729208488</c:v>
                </c:pt>
                <c:pt idx="366">
                  <c:v>1.584369624409167</c:v>
                </c:pt>
                <c:pt idx="367">
                  <c:v>1.6595381415789536</c:v>
                </c:pt>
                <c:pt idx="368">
                  <c:v>1.7315182469570451</c:v>
                </c:pt>
                <c:pt idx="369">
                  <c:v>1.7996001061397982</c:v>
                </c:pt>
                <c:pt idx="370">
                  <c:v>1.8630909275000449</c:v>
                </c:pt>
                <c:pt idx="371">
                  <c:v>1.921326599185553</c:v>
                </c:pt>
                <c:pt idx="372">
                  <c:v>1.9736831928147984</c:v>
                </c:pt>
                <c:pt idx="373">
                  <c:v>2.0195880568888751</c:v>
                </c:pt>
                <c:pt idx="374">
                  <c:v>2.0585302250565887</c:v>
                </c:pt>
                <c:pt idx="375">
                  <c:v>2.0900698752003519</c:v>
                </c:pt>
                <c:pt idx="376">
                  <c:v>2.1138465947248468</c:v>
                </c:pt>
                <c:pt idx="377">
                  <c:v>2.1295862349600663</c:v>
                </c:pt>
                <c:pt idx="378">
                  <c:v>2.1371061724385099</c:v>
                </c:pt>
                <c:pt idx="379">
                  <c:v>2.1363188358751892</c:v>
                </c:pt>
                <c:pt idx="380">
                  <c:v>2.1272334036116662</c:v>
                </c:pt>
                <c:pt idx="381">
                  <c:v>2.1099556255201781</c:v>
                </c:pt>
                <c:pt idx="382">
                  <c:v>2.0846857741996421</c:v>
                </c:pt>
                <c:pt idx="383">
                  <c:v>2.051714780962782</c:v>
                </c:pt>
                <c:pt idx="384">
                  <c:v>2.0114186608506022</c:v>
                </c:pt>
                <c:pt idx="385">
                  <c:v>1.9642513760368352</c:v>
                </c:pt>
                <c:pt idx="386">
                  <c:v>1.9107363269732984</c:v>
                </c:pt>
                <c:pt idx="387">
                  <c:v>1.8514566941655655</c:v>
                </c:pt>
                <c:pt idx="388">
                  <c:v>1.7870448795133376</c:v>
                </c:pt>
                <c:pt idx="389">
                  <c:v>1.7181713139651669</c:v>
                </c:pt>
                <c:pt idx="390">
                  <c:v>1.6455329074181499</c:v>
                </c:pt>
                <c:pt idx="391">
                  <c:v>1.5698414172756727</c:v>
                </c:pt>
                <c:pt idx="392">
                  <c:v>1.4918120041291758</c:v>
                </c:pt>
                <c:pt idx="393">
                  <c:v>1.4121522272330758</c:v>
                </c:pt>
                <c:pt idx="394">
                  <c:v>1.3315517096507106</c:v>
                </c:pt>
                <c:pt idx="395">
                  <c:v>1.2506726742474734</c:v>
                </c:pt>
                <c:pt idx="396">
                  <c:v>1.1701415183526809</c:v>
                </c:pt>
                <c:pt idx="397">
                  <c:v>1.0905415582748896</c:v>
                </c:pt>
                <c:pt idx="398">
                  <c:v>1.0124070363575459</c:v>
                </c:pt>
                <c:pt idx="399">
                  <c:v>0.9362184443133118</c:v>
                </c:pt>
                <c:pt idx="400">
                  <c:v>0.86239917851790426</c:v>
                </c:pt>
                <c:pt idx="401">
                  <c:v>0.79131350700014447</c:v>
                </c:pt>
                <c:pt idx="402">
                  <c:v>0.72326579509462607</c:v>
                </c:pt>
                <c:pt idx="403">
                  <c:v>0.65850090799341654</c:v>
                </c:pt>
                <c:pt idx="404">
                  <c:v>0.59720568439469257</c:v>
                </c:pt>
                <c:pt idx="405">
                  <c:v>0.53951135652490345</c:v>
                </c:pt>
                <c:pt idx="406">
                  <c:v>0.48549677820813752</c:v>
                </c:pt>
                <c:pt idx="407">
                  <c:v>0.43519231435901479</c:v>
                </c:pt>
                <c:pt idx="408">
                  <c:v>0.38858424207609188</c:v>
                </c:pt>
                <c:pt idx="409">
                  <c:v>0.34561951503533744</c:v>
                </c:pt>
                <c:pt idx="410">
                  <c:v>0.30621074861413911</c:v>
                </c:pt>
                <c:pt idx="411">
                  <c:v>0.27024129249877521</c:v>
                </c:pt>
                <c:pt idx="412">
                  <c:v>0.2375702697576681</c:v>
                </c:pt>
                <c:pt idx="413">
                  <c:v>0.20803747578118797</c:v>
                </c:pt>
                <c:pt idx="414">
                  <c:v>0.18146804637768654</c:v>
                </c:pt>
                <c:pt idx="415">
                  <c:v>0.15767682098430486</c:v>
                </c:pt>
                <c:pt idx="416">
                  <c:v>0.13647234376194911</c:v>
                </c:pt>
                <c:pt idx="417">
                  <c:v>0.11766046173039946</c:v>
                </c:pt>
                <c:pt idx="418">
                  <c:v>0.10104749458113178</c:v>
                </c:pt>
                <c:pt idx="419">
                  <c:v>8.6442964995294871E-2</c:v>
                </c:pt>
                <c:pt idx="420">
                  <c:v>7.3661890902804894E-2</c:v>
                </c:pt>
                <c:pt idx="421">
                  <c:v>6.2526651951859205E-2</c:v>
                </c:pt>
                <c:pt idx="422">
                  <c:v>5.2868451412964056E-2</c:v>
                </c:pt>
                <c:pt idx="423">
                  <c:v>4.4528401796392766E-2</c:v>
                </c:pt>
                <c:pt idx="424">
                  <c:v>3.7358267666552231E-2</c:v>
                </c:pt>
                <c:pt idx="425">
                  <c:v>3.1220902599555834E-2</c:v>
                </c:pt>
                <c:pt idx="426">
                  <c:v>2.599041910567813E-2</c:v>
                </c:pt>
                <c:pt idx="427">
                  <c:v>2.1552130813373697E-2</c:v>
                </c:pt>
                <c:pt idx="428">
                  <c:v>1.7802305493594506E-2</c:v>
                </c:pt>
                <c:pt idx="429">
                  <c:v>1.4647765808676615E-2</c:v>
                </c:pt>
                <c:pt idx="430">
                  <c:v>1.2005372214653342E-2</c:v>
                </c:pt>
                <c:pt idx="431">
                  <c:v>9.8014194359380604E-3</c:v>
                </c:pt>
                <c:pt idx="432">
                  <c:v>7.9709745577667291E-3</c:v>
                </c:pt>
                <c:pt idx="433">
                  <c:v>6.4571812151516146E-3</c:v>
                </c:pt>
                <c:pt idx="434">
                  <c:v>5.2105507445816806E-3</c:v>
                </c:pt>
                <c:pt idx="435">
                  <c:v>4.1882576286479522E-3</c:v>
                </c:pt>
                <c:pt idx="436">
                  <c:v>3.3534532014438986E-3</c:v>
                </c:pt>
                <c:pt idx="437">
                  <c:v>2.6746084670745672E-3</c:v>
                </c:pt>
                <c:pt idx="438">
                  <c:v>2.1248940655407794E-3</c:v>
                </c:pt>
                <c:pt idx="439">
                  <c:v>1.6816029301783301E-3</c:v>
                </c:pt>
                <c:pt idx="440">
                  <c:v>1.3256190318891399E-3</c:v>
                </c:pt>
                <c:pt idx="441">
                  <c:v>1.0409337963144566E-3</c:v>
                </c:pt>
                <c:pt idx="442">
                  <c:v>8.1421029807633803E-4</c:v>
                </c:pt>
                <c:pt idx="443">
                  <c:v>6.3439415977884763E-4</c:v>
                </c:pt>
                <c:pt idx="444">
                  <c:v>4.9236918506743782E-4</c:v>
                </c:pt>
                <c:pt idx="445">
                  <c:v>3.806551033888722E-4</c:v>
                </c:pt>
                <c:pt idx="446">
                  <c:v>2.9314436609463227E-4</c:v>
                </c:pt>
                <c:pt idx="447">
                  <c:v>2.2487467596408691E-4</c:v>
                </c:pt>
                <c:pt idx="448">
                  <c:v>1.7183382300479708E-4</c:v>
                </c:pt>
                <c:pt idx="449">
                  <c:v>1.3079340852450058E-4</c:v>
                </c:pt>
                <c:pt idx="450">
                  <c:v>9.9168139719232504E-5</c:v>
                </c:pt>
                <c:pt idx="451">
                  <c:v>7.4897544284778799E-5</c:v>
                </c:pt>
                <c:pt idx="452">
                  <c:v>5.6347168053673145E-5</c:v>
                </c:pt>
                <c:pt idx="453">
                  <c:v>4.2226560926152483E-5</c:v>
                </c:pt>
                <c:pt idx="454">
                  <c:v>3.152161312431381E-5</c:v>
                </c:pt>
                <c:pt idx="455">
                  <c:v>2.3439063730064646E-5</c:v>
                </c:pt>
                <c:pt idx="456">
                  <c:v>1.7361257901996683E-5</c:v>
                </c:pt>
                <c:pt idx="457">
                  <c:v>1.280947176247115E-5</c:v>
                </c:pt>
                <c:pt idx="458">
                  <c:v>9.4143503450350805E-6</c:v>
                </c:pt>
                <c:pt idx="459">
                  <c:v>6.8922114801656381E-6</c:v>
                </c:pt>
                <c:pt idx="460">
                  <c:v>5.0261556877136457E-6</c:v>
                </c:pt>
                <c:pt idx="461">
                  <c:v>3.6510886876704802E-6</c:v>
                </c:pt>
                <c:pt idx="462">
                  <c:v>2.6419094675987949E-6</c:v>
                </c:pt>
                <c:pt idx="463">
                  <c:v>1.9042439452171223E-6</c:v>
                </c:pt>
                <c:pt idx="464">
                  <c:v>1.3672135027490845E-6</c:v>
                </c:pt>
                <c:pt idx="465">
                  <c:v>9.778206344508736E-7</c:v>
                </c:pt>
                <c:pt idx="466">
                  <c:v>6.9661233438594239E-7</c:v>
                </c:pt>
                <c:pt idx="467">
                  <c:v>4.943473671142846E-7</c:v>
                </c:pt>
                <c:pt idx="468">
                  <c:v>3.4944786733700973E-7</c:v>
                </c:pt>
                <c:pt idx="469">
                  <c:v>2.4606036651874852E-7</c:v>
                </c:pt>
                <c:pt idx="470">
                  <c:v>1.7258777988562478E-7</c:v>
                </c:pt>
                <c:pt idx="471">
                  <c:v>1.2058339886260247E-7</c:v>
                </c:pt>
                <c:pt idx="472">
                  <c:v>8.3921667263481998E-8</c:v>
                </c:pt>
                <c:pt idx="473">
                  <c:v>5.817947379919648E-8</c:v>
                </c:pt>
                <c:pt idx="474">
                  <c:v>4.0176729213277489E-8</c:v>
                </c:pt>
                <c:pt idx="475">
                  <c:v>2.7636845473333378E-8</c:v>
                </c:pt>
                <c:pt idx="476">
                  <c:v>1.893701250342268E-8</c:v>
                </c:pt>
                <c:pt idx="477">
                  <c:v>1.2925387289486552E-8</c:v>
                </c:pt>
                <c:pt idx="478">
                  <c:v>8.7878931397770672E-9</c:v>
                </c:pt>
                <c:pt idx="479">
                  <c:v>5.9516183345561385E-9</c:v>
                </c:pt>
                <c:pt idx="480">
                  <c:v>4.0150825800311393E-9</c:v>
                </c:pt>
                <c:pt idx="481">
                  <c:v>2.6981307680569883E-9</c:v>
                </c:pt>
                <c:pt idx="482">
                  <c:v>1.8060950825641377E-9</c:v>
                </c:pt>
                <c:pt idx="483">
                  <c:v>1.2042795989511166E-9</c:v>
                </c:pt>
                <c:pt idx="484">
                  <c:v>7.9987689432332537E-10</c:v>
                </c:pt>
                <c:pt idx="485">
                  <c:v>5.2921004316968099E-10</c:v>
                </c:pt>
                <c:pt idx="486">
                  <c:v>3.4877239739994196E-10</c:v>
                </c:pt>
                <c:pt idx="487">
                  <c:v>2.2896296429527267E-10</c:v>
                </c:pt>
                <c:pt idx="488">
                  <c:v>1.4972608707132376E-10</c:v>
                </c:pt>
                <c:pt idx="489">
                  <c:v>9.7530132468889925E-11</c:v>
                </c:pt>
                <c:pt idx="490">
                  <c:v>6.3283320197394068E-11</c:v>
                </c:pt>
                <c:pt idx="491">
                  <c:v>4.0902401030372979E-11</c:v>
                </c:pt>
                <c:pt idx="492">
                  <c:v>2.6334037622144726E-11</c:v>
                </c:pt>
                <c:pt idx="493">
                  <c:v>1.6888660451488612E-11</c:v>
                </c:pt>
                <c:pt idx="494">
                  <c:v>1.0789021539798548E-11</c:v>
                </c:pt>
                <c:pt idx="495">
                  <c:v>6.8655924468179636E-12</c:v>
                </c:pt>
                <c:pt idx="496">
                  <c:v>4.3519418324441291E-12</c:v>
                </c:pt>
                <c:pt idx="497">
                  <c:v>2.7478767401857237E-12</c:v>
                </c:pt>
                <c:pt idx="498">
                  <c:v>1.7283055208126144E-12</c:v>
                </c:pt>
                <c:pt idx="499">
                  <c:v>1.0828115756174917E-12</c:v>
                </c:pt>
                <c:pt idx="500">
                  <c:v>6.7576293257142216E-13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743-464B-A01D-2892C0FFEB65}"/>
            </c:ext>
          </c:extLst>
        </c:ser>
        <c:ser>
          <c:idx val="14"/>
          <c:order val="14"/>
          <c:tx>
            <c:v>Gauss 12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309.59999999999991</c:v>
                </c:pt>
                <c:pt idx="1">
                  <c:v>309.54999999999995</c:v>
                </c:pt>
                <c:pt idx="2">
                  <c:v>309.5</c:v>
                </c:pt>
                <c:pt idx="3">
                  <c:v>309.45000000000005</c:v>
                </c:pt>
                <c:pt idx="4">
                  <c:v>309.40000000000009</c:v>
                </c:pt>
                <c:pt idx="5">
                  <c:v>309.35000000000014</c:v>
                </c:pt>
                <c:pt idx="6">
                  <c:v>309.30000000000018</c:v>
                </c:pt>
                <c:pt idx="7">
                  <c:v>309.25000000000023</c:v>
                </c:pt>
                <c:pt idx="8">
                  <c:v>309.20000000000027</c:v>
                </c:pt>
                <c:pt idx="9">
                  <c:v>309.15000000000032</c:v>
                </c:pt>
                <c:pt idx="10">
                  <c:v>309.10000000000036</c:v>
                </c:pt>
                <c:pt idx="11">
                  <c:v>309.05000000000041</c:v>
                </c:pt>
                <c:pt idx="12">
                  <c:v>309.00000000000045</c:v>
                </c:pt>
                <c:pt idx="13">
                  <c:v>308.9500000000005</c:v>
                </c:pt>
                <c:pt idx="14">
                  <c:v>308.90000000000055</c:v>
                </c:pt>
                <c:pt idx="15">
                  <c:v>308.85000000000059</c:v>
                </c:pt>
                <c:pt idx="16">
                  <c:v>308.80000000000064</c:v>
                </c:pt>
                <c:pt idx="17">
                  <c:v>308.75000000000068</c:v>
                </c:pt>
                <c:pt idx="18">
                  <c:v>308.70000000000073</c:v>
                </c:pt>
                <c:pt idx="19">
                  <c:v>308.65000000000077</c:v>
                </c:pt>
                <c:pt idx="20">
                  <c:v>308.60000000000082</c:v>
                </c:pt>
                <c:pt idx="21">
                  <c:v>308.55000000000086</c:v>
                </c:pt>
                <c:pt idx="22">
                  <c:v>308.50000000000091</c:v>
                </c:pt>
                <c:pt idx="23">
                  <c:v>308.45000000000095</c:v>
                </c:pt>
                <c:pt idx="24">
                  <c:v>308.400000000001</c:v>
                </c:pt>
                <c:pt idx="25">
                  <c:v>308.35000000000105</c:v>
                </c:pt>
                <c:pt idx="26">
                  <c:v>308.30000000000109</c:v>
                </c:pt>
                <c:pt idx="27">
                  <c:v>308.25000000000114</c:v>
                </c:pt>
                <c:pt idx="28">
                  <c:v>308.20000000000118</c:v>
                </c:pt>
                <c:pt idx="29">
                  <c:v>308.15000000000123</c:v>
                </c:pt>
                <c:pt idx="30">
                  <c:v>308.10000000000127</c:v>
                </c:pt>
                <c:pt idx="31">
                  <c:v>308.05000000000132</c:v>
                </c:pt>
                <c:pt idx="32">
                  <c:v>308.00000000000136</c:v>
                </c:pt>
                <c:pt idx="33">
                  <c:v>307.95000000000141</c:v>
                </c:pt>
                <c:pt idx="34">
                  <c:v>307.90000000000146</c:v>
                </c:pt>
                <c:pt idx="35">
                  <c:v>307.8500000000015</c:v>
                </c:pt>
                <c:pt idx="36">
                  <c:v>307.80000000000155</c:v>
                </c:pt>
                <c:pt idx="37">
                  <c:v>307.75000000000159</c:v>
                </c:pt>
                <c:pt idx="38">
                  <c:v>307.70000000000164</c:v>
                </c:pt>
                <c:pt idx="39">
                  <c:v>307.65000000000168</c:v>
                </c:pt>
                <c:pt idx="40">
                  <c:v>307.60000000000173</c:v>
                </c:pt>
                <c:pt idx="41">
                  <c:v>307.55000000000177</c:v>
                </c:pt>
                <c:pt idx="42">
                  <c:v>307.50000000000182</c:v>
                </c:pt>
                <c:pt idx="43">
                  <c:v>307.45000000000186</c:v>
                </c:pt>
                <c:pt idx="44">
                  <c:v>307.40000000000191</c:v>
                </c:pt>
                <c:pt idx="45">
                  <c:v>307.35000000000196</c:v>
                </c:pt>
                <c:pt idx="46">
                  <c:v>307.300000000002</c:v>
                </c:pt>
                <c:pt idx="47">
                  <c:v>307.25000000000205</c:v>
                </c:pt>
                <c:pt idx="48">
                  <c:v>307.20000000000209</c:v>
                </c:pt>
                <c:pt idx="49">
                  <c:v>307.15000000000214</c:v>
                </c:pt>
                <c:pt idx="50">
                  <c:v>307.10000000000218</c:v>
                </c:pt>
                <c:pt idx="51">
                  <c:v>307.05000000000223</c:v>
                </c:pt>
                <c:pt idx="52">
                  <c:v>307.00000000000227</c:v>
                </c:pt>
                <c:pt idx="53">
                  <c:v>306.95000000000232</c:v>
                </c:pt>
                <c:pt idx="54">
                  <c:v>306.90000000000236</c:v>
                </c:pt>
                <c:pt idx="55">
                  <c:v>306.85000000000241</c:v>
                </c:pt>
                <c:pt idx="56">
                  <c:v>306.80000000000246</c:v>
                </c:pt>
                <c:pt idx="57">
                  <c:v>306.7500000000025</c:v>
                </c:pt>
                <c:pt idx="58">
                  <c:v>306.70000000000255</c:v>
                </c:pt>
                <c:pt idx="59">
                  <c:v>306.65000000000259</c:v>
                </c:pt>
                <c:pt idx="60">
                  <c:v>306.60000000000264</c:v>
                </c:pt>
                <c:pt idx="61">
                  <c:v>306.55000000000268</c:v>
                </c:pt>
                <c:pt idx="62">
                  <c:v>306.50000000000273</c:v>
                </c:pt>
                <c:pt idx="63">
                  <c:v>306.45000000000277</c:v>
                </c:pt>
                <c:pt idx="64">
                  <c:v>306.40000000000282</c:v>
                </c:pt>
                <c:pt idx="65">
                  <c:v>306.35000000000286</c:v>
                </c:pt>
                <c:pt idx="66">
                  <c:v>306.30000000000291</c:v>
                </c:pt>
                <c:pt idx="67">
                  <c:v>306.25000000000296</c:v>
                </c:pt>
                <c:pt idx="68">
                  <c:v>306.200000000003</c:v>
                </c:pt>
                <c:pt idx="69">
                  <c:v>306.15000000000305</c:v>
                </c:pt>
                <c:pt idx="70">
                  <c:v>306.10000000000309</c:v>
                </c:pt>
                <c:pt idx="71">
                  <c:v>306.05000000000314</c:v>
                </c:pt>
                <c:pt idx="72">
                  <c:v>306.00000000000318</c:v>
                </c:pt>
                <c:pt idx="73">
                  <c:v>305.95000000000323</c:v>
                </c:pt>
                <c:pt idx="74">
                  <c:v>305.90000000000327</c:v>
                </c:pt>
                <c:pt idx="75">
                  <c:v>305.85000000000332</c:v>
                </c:pt>
                <c:pt idx="76">
                  <c:v>305.80000000000337</c:v>
                </c:pt>
                <c:pt idx="77">
                  <c:v>305.75000000000341</c:v>
                </c:pt>
                <c:pt idx="78">
                  <c:v>305.70000000000346</c:v>
                </c:pt>
                <c:pt idx="79">
                  <c:v>305.6500000000035</c:v>
                </c:pt>
                <c:pt idx="80">
                  <c:v>305.60000000000355</c:v>
                </c:pt>
                <c:pt idx="81">
                  <c:v>305.55000000000359</c:v>
                </c:pt>
                <c:pt idx="82">
                  <c:v>305.50000000000364</c:v>
                </c:pt>
                <c:pt idx="83">
                  <c:v>305.45000000000368</c:v>
                </c:pt>
                <c:pt idx="84">
                  <c:v>305.40000000000373</c:v>
                </c:pt>
                <c:pt idx="85">
                  <c:v>305.35000000000377</c:v>
                </c:pt>
                <c:pt idx="86">
                  <c:v>305.30000000000382</c:v>
                </c:pt>
                <c:pt idx="87">
                  <c:v>305.25000000000387</c:v>
                </c:pt>
                <c:pt idx="88">
                  <c:v>305.20000000000391</c:v>
                </c:pt>
                <c:pt idx="89">
                  <c:v>305.15000000000396</c:v>
                </c:pt>
                <c:pt idx="90">
                  <c:v>305.100000000004</c:v>
                </c:pt>
                <c:pt idx="91">
                  <c:v>305.05000000000405</c:v>
                </c:pt>
                <c:pt idx="92">
                  <c:v>305.00000000000409</c:v>
                </c:pt>
                <c:pt idx="93">
                  <c:v>304.95000000000414</c:v>
                </c:pt>
                <c:pt idx="94">
                  <c:v>304.90000000000418</c:v>
                </c:pt>
                <c:pt idx="95">
                  <c:v>304.85000000000423</c:v>
                </c:pt>
                <c:pt idx="96">
                  <c:v>304.80000000000427</c:v>
                </c:pt>
                <c:pt idx="97">
                  <c:v>304.75000000000432</c:v>
                </c:pt>
                <c:pt idx="98">
                  <c:v>304.70000000000437</c:v>
                </c:pt>
                <c:pt idx="99">
                  <c:v>304.65000000000441</c:v>
                </c:pt>
                <c:pt idx="100">
                  <c:v>304.60000000000446</c:v>
                </c:pt>
                <c:pt idx="101">
                  <c:v>304.5500000000045</c:v>
                </c:pt>
                <c:pt idx="102">
                  <c:v>304.50000000000455</c:v>
                </c:pt>
                <c:pt idx="103">
                  <c:v>304.45000000000459</c:v>
                </c:pt>
                <c:pt idx="104">
                  <c:v>304.40000000000464</c:v>
                </c:pt>
                <c:pt idx="105">
                  <c:v>304.35000000000468</c:v>
                </c:pt>
                <c:pt idx="106">
                  <c:v>304.30000000000473</c:v>
                </c:pt>
                <c:pt idx="107">
                  <c:v>304.25000000000477</c:v>
                </c:pt>
                <c:pt idx="108">
                  <c:v>304.20000000000482</c:v>
                </c:pt>
                <c:pt idx="109">
                  <c:v>304.15000000000487</c:v>
                </c:pt>
                <c:pt idx="110">
                  <c:v>304.10000000000491</c:v>
                </c:pt>
                <c:pt idx="111">
                  <c:v>304.05000000000496</c:v>
                </c:pt>
                <c:pt idx="112">
                  <c:v>304.000000000005</c:v>
                </c:pt>
                <c:pt idx="113">
                  <c:v>303.95000000000505</c:v>
                </c:pt>
                <c:pt idx="114">
                  <c:v>303.90000000000509</c:v>
                </c:pt>
                <c:pt idx="115">
                  <c:v>303.85000000000514</c:v>
                </c:pt>
                <c:pt idx="116">
                  <c:v>303.80000000000518</c:v>
                </c:pt>
                <c:pt idx="117">
                  <c:v>303.75000000000523</c:v>
                </c:pt>
                <c:pt idx="118">
                  <c:v>303.70000000000528</c:v>
                </c:pt>
                <c:pt idx="119">
                  <c:v>303.65000000000532</c:v>
                </c:pt>
                <c:pt idx="120">
                  <c:v>303.60000000000537</c:v>
                </c:pt>
                <c:pt idx="121">
                  <c:v>303.55000000000541</c:v>
                </c:pt>
                <c:pt idx="122">
                  <c:v>303.50000000000546</c:v>
                </c:pt>
                <c:pt idx="123">
                  <c:v>303.4500000000055</c:v>
                </c:pt>
                <c:pt idx="124">
                  <c:v>303.40000000000555</c:v>
                </c:pt>
                <c:pt idx="125">
                  <c:v>303.35000000000559</c:v>
                </c:pt>
                <c:pt idx="126">
                  <c:v>303.30000000000564</c:v>
                </c:pt>
                <c:pt idx="127">
                  <c:v>303.25000000000568</c:v>
                </c:pt>
                <c:pt idx="128">
                  <c:v>303.20000000000573</c:v>
                </c:pt>
                <c:pt idx="129">
                  <c:v>303.15000000000578</c:v>
                </c:pt>
                <c:pt idx="130">
                  <c:v>303.10000000000582</c:v>
                </c:pt>
                <c:pt idx="131">
                  <c:v>303.05000000000587</c:v>
                </c:pt>
                <c:pt idx="132">
                  <c:v>303.00000000000591</c:v>
                </c:pt>
                <c:pt idx="133">
                  <c:v>302.95000000000596</c:v>
                </c:pt>
                <c:pt idx="134">
                  <c:v>302.900000000006</c:v>
                </c:pt>
                <c:pt idx="135">
                  <c:v>302.85000000000605</c:v>
                </c:pt>
                <c:pt idx="136">
                  <c:v>302.80000000000609</c:v>
                </c:pt>
                <c:pt idx="137">
                  <c:v>302.75000000000614</c:v>
                </c:pt>
                <c:pt idx="138">
                  <c:v>302.70000000000618</c:v>
                </c:pt>
                <c:pt idx="139">
                  <c:v>302.65000000000623</c:v>
                </c:pt>
                <c:pt idx="140">
                  <c:v>302.60000000000628</c:v>
                </c:pt>
                <c:pt idx="141">
                  <c:v>302.55000000000632</c:v>
                </c:pt>
                <c:pt idx="142">
                  <c:v>302.50000000000637</c:v>
                </c:pt>
                <c:pt idx="143">
                  <c:v>302.45000000000641</c:v>
                </c:pt>
                <c:pt idx="144">
                  <c:v>302.40000000000646</c:v>
                </c:pt>
                <c:pt idx="145">
                  <c:v>302.3500000000065</c:v>
                </c:pt>
                <c:pt idx="146">
                  <c:v>302.30000000000655</c:v>
                </c:pt>
                <c:pt idx="147">
                  <c:v>302.25000000000659</c:v>
                </c:pt>
                <c:pt idx="148">
                  <c:v>302.20000000000664</c:v>
                </c:pt>
                <c:pt idx="149">
                  <c:v>302.15000000000668</c:v>
                </c:pt>
                <c:pt idx="150">
                  <c:v>302.10000000000673</c:v>
                </c:pt>
                <c:pt idx="151">
                  <c:v>302.05000000000678</c:v>
                </c:pt>
                <c:pt idx="152">
                  <c:v>302.00000000000682</c:v>
                </c:pt>
                <c:pt idx="153">
                  <c:v>301.95000000000687</c:v>
                </c:pt>
                <c:pt idx="154">
                  <c:v>301.90000000000691</c:v>
                </c:pt>
                <c:pt idx="155">
                  <c:v>301.85000000000696</c:v>
                </c:pt>
                <c:pt idx="156">
                  <c:v>301.800000000007</c:v>
                </c:pt>
                <c:pt idx="157">
                  <c:v>301.75000000000705</c:v>
                </c:pt>
                <c:pt idx="158">
                  <c:v>301.70000000000709</c:v>
                </c:pt>
                <c:pt idx="159">
                  <c:v>301.65000000000714</c:v>
                </c:pt>
                <c:pt idx="160">
                  <c:v>301.60000000000719</c:v>
                </c:pt>
                <c:pt idx="161">
                  <c:v>301.55000000000723</c:v>
                </c:pt>
                <c:pt idx="162">
                  <c:v>301.50000000000728</c:v>
                </c:pt>
                <c:pt idx="163">
                  <c:v>301.45000000000732</c:v>
                </c:pt>
                <c:pt idx="164">
                  <c:v>301.40000000000737</c:v>
                </c:pt>
                <c:pt idx="165">
                  <c:v>301.35000000000741</c:v>
                </c:pt>
                <c:pt idx="166">
                  <c:v>301.30000000000746</c:v>
                </c:pt>
                <c:pt idx="167">
                  <c:v>301.2500000000075</c:v>
                </c:pt>
                <c:pt idx="168">
                  <c:v>301.20000000000755</c:v>
                </c:pt>
                <c:pt idx="169">
                  <c:v>301.15000000000759</c:v>
                </c:pt>
                <c:pt idx="170">
                  <c:v>301.10000000000764</c:v>
                </c:pt>
                <c:pt idx="171">
                  <c:v>301.05000000000769</c:v>
                </c:pt>
                <c:pt idx="172">
                  <c:v>301.00000000000773</c:v>
                </c:pt>
                <c:pt idx="173">
                  <c:v>300.95000000000778</c:v>
                </c:pt>
                <c:pt idx="174">
                  <c:v>300.90000000000782</c:v>
                </c:pt>
                <c:pt idx="175">
                  <c:v>300.85000000000787</c:v>
                </c:pt>
                <c:pt idx="176">
                  <c:v>300.80000000000791</c:v>
                </c:pt>
                <c:pt idx="177">
                  <c:v>300.75000000000796</c:v>
                </c:pt>
                <c:pt idx="178">
                  <c:v>300.700000000008</c:v>
                </c:pt>
                <c:pt idx="179">
                  <c:v>300.65000000000805</c:v>
                </c:pt>
                <c:pt idx="180">
                  <c:v>300.60000000000809</c:v>
                </c:pt>
                <c:pt idx="181">
                  <c:v>300.55000000000814</c:v>
                </c:pt>
                <c:pt idx="182">
                  <c:v>300.50000000000819</c:v>
                </c:pt>
                <c:pt idx="183">
                  <c:v>300.45000000000823</c:v>
                </c:pt>
                <c:pt idx="184">
                  <c:v>300.40000000000828</c:v>
                </c:pt>
                <c:pt idx="185">
                  <c:v>300.35000000000832</c:v>
                </c:pt>
                <c:pt idx="186">
                  <c:v>300.30000000000837</c:v>
                </c:pt>
                <c:pt idx="187">
                  <c:v>300.25000000000841</c:v>
                </c:pt>
                <c:pt idx="188">
                  <c:v>300.20000000000846</c:v>
                </c:pt>
                <c:pt idx="189">
                  <c:v>300.1500000000085</c:v>
                </c:pt>
                <c:pt idx="190">
                  <c:v>300.10000000000855</c:v>
                </c:pt>
                <c:pt idx="191">
                  <c:v>300.05000000000859</c:v>
                </c:pt>
                <c:pt idx="192">
                  <c:v>300.00000000000864</c:v>
                </c:pt>
                <c:pt idx="193">
                  <c:v>299.95000000000869</c:v>
                </c:pt>
                <c:pt idx="194">
                  <c:v>299.90000000000873</c:v>
                </c:pt>
                <c:pt idx="195">
                  <c:v>299.85000000000878</c:v>
                </c:pt>
                <c:pt idx="196">
                  <c:v>299.80000000000882</c:v>
                </c:pt>
                <c:pt idx="197">
                  <c:v>299.75000000000887</c:v>
                </c:pt>
                <c:pt idx="198">
                  <c:v>299.70000000000891</c:v>
                </c:pt>
                <c:pt idx="199">
                  <c:v>299.65000000000896</c:v>
                </c:pt>
                <c:pt idx="200">
                  <c:v>299.600000000009</c:v>
                </c:pt>
                <c:pt idx="201">
                  <c:v>299.55000000000905</c:v>
                </c:pt>
                <c:pt idx="202">
                  <c:v>299.50000000000909</c:v>
                </c:pt>
                <c:pt idx="203">
                  <c:v>299.45000000000914</c:v>
                </c:pt>
                <c:pt idx="204">
                  <c:v>299.40000000000919</c:v>
                </c:pt>
                <c:pt idx="205">
                  <c:v>299.35000000000923</c:v>
                </c:pt>
                <c:pt idx="206">
                  <c:v>299.30000000000928</c:v>
                </c:pt>
                <c:pt idx="207">
                  <c:v>299.25000000000932</c:v>
                </c:pt>
                <c:pt idx="208">
                  <c:v>299.20000000000937</c:v>
                </c:pt>
                <c:pt idx="209">
                  <c:v>299.15000000000941</c:v>
                </c:pt>
                <c:pt idx="210">
                  <c:v>299.10000000000946</c:v>
                </c:pt>
                <c:pt idx="211">
                  <c:v>299.0500000000095</c:v>
                </c:pt>
                <c:pt idx="212">
                  <c:v>299.00000000000955</c:v>
                </c:pt>
                <c:pt idx="213">
                  <c:v>298.9500000000096</c:v>
                </c:pt>
                <c:pt idx="214">
                  <c:v>298.90000000000964</c:v>
                </c:pt>
                <c:pt idx="215">
                  <c:v>298.85000000000969</c:v>
                </c:pt>
                <c:pt idx="216">
                  <c:v>298.80000000000973</c:v>
                </c:pt>
                <c:pt idx="217">
                  <c:v>298.75000000000978</c:v>
                </c:pt>
                <c:pt idx="218">
                  <c:v>298.70000000000982</c:v>
                </c:pt>
                <c:pt idx="219">
                  <c:v>298.65000000000987</c:v>
                </c:pt>
                <c:pt idx="220">
                  <c:v>298.60000000000991</c:v>
                </c:pt>
                <c:pt idx="221">
                  <c:v>298.55000000000996</c:v>
                </c:pt>
                <c:pt idx="222">
                  <c:v>298.50000000001</c:v>
                </c:pt>
                <c:pt idx="223">
                  <c:v>298.45000000001005</c:v>
                </c:pt>
                <c:pt idx="224">
                  <c:v>298.4000000000101</c:v>
                </c:pt>
                <c:pt idx="225">
                  <c:v>298.35000000001014</c:v>
                </c:pt>
                <c:pt idx="226">
                  <c:v>298.30000000001019</c:v>
                </c:pt>
                <c:pt idx="227">
                  <c:v>298.25000000001023</c:v>
                </c:pt>
                <c:pt idx="228">
                  <c:v>298.20000000001028</c:v>
                </c:pt>
                <c:pt idx="229">
                  <c:v>298.15000000001032</c:v>
                </c:pt>
                <c:pt idx="230">
                  <c:v>298.10000000001037</c:v>
                </c:pt>
                <c:pt idx="231">
                  <c:v>298.05000000001041</c:v>
                </c:pt>
                <c:pt idx="232">
                  <c:v>298.00000000001046</c:v>
                </c:pt>
                <c:pt idx="233">
                  <c:v>297.9500000000105</c:v>
                </c:pt>
                <c:pt idx="234">
                  <c:v>297.90000000001055</c:v>
                </c:pt>
                <c:pt idx="235">
                  <c:v>297.8500000000106</c:v>
                </c:pt>
                <c:pt idx="236">
                  <c:v>297.80000000001064</c:v>
                </c:pt>
                <c:pt idx="237">
                  <c:v>297.75000000001069</c:v>
                </c:pt>
                <c:pt idx="238">
                  <c:v>297.70000000001073</c:v>
                </c:pt>
                <c:pt idx="239">
                  <c:v>297.65000000001078</c:v>
                </c:pt>
                <c:pt idx="240">
                  <c:v>297.60000000001082</c:v>
                </c:pt>
                <c:pt idx="241">
                  <c:v>297.55000000001087</c:v>
                </c:pt>
                <c:pt idx="242">
                  <c:v>297.50000000001091</c:v>
                </c:pt>
                <c:pt idx="243">
                  <c:v>297.45000000001096</c:v>
                </c:pt>
                <c:pt idx="244">
                  <c:v>297.400000000011</c:v>
                </c:pt>
                <c:pt idx="245">
                  <c:v>297.35000000001105</c:v>
                </c:pt>
                <c:pt idx="246">
                  <c:v>297.3000000000111</c:v>
                </c:pt>
                <c:pt idx="247">
                  <c:v>297.25000000001114</c:v>
                </c:pt>
                <c:pt idx="248">
                  <c:v>297.20000000001119</c:v>
                </c:pt>
                <c:pt idx="249">
                  <c:v>297.15000000001123</c:v>
                </c:pt>
                <c:pt idx="250">
                  <c:v>297.10000000001128</c:v>
                </c:pt>
                <c:pt idx="251">
                  <c:v>297.05000000001132</c:v>
                </c:pt>
                <c:pt idx="252">
                  <c:v>297.00000000001137</c:v>
                </c:pt>
                <c:pt idx="253">
                  <c:v>296.95000000001141</c:v>
                </c:pt>
                <c:pt idx="254">
                  <c:v>296.90000000001146</c:v>
                </c:pt>
                <c:pt idx="255">
                  <c:v>296.85000000001151</c:v>
                </c:pt>
                <c:pt idx="256">
                  <c:v>296.80000000001155</c:v>
                </c:pt>
                <c:pt idx="257">
                  <c:v>296.7500000000116</c:v>
                </c:pt>
                <c:pt idx="258">
                  <c:v>296.70000000001164</c:v>
                </c:pt>
                <c:pt idx="259">
                  <c:v>296.65000000001169</c:v>
                </c:pt>
                <c:pt idx="260">
                  <c:v>296.60000000001173</c:v>
                </c:pt>
                <c:pt idx="261">
                  <c:v>296.55000000001178</c:v>
                </c:pt>
                <c:pt idx="262">
                  <c:v>296.50000000001182</c:v>
                </c:pt>
                <c:pt idx="263">
                  <c:v>296.45000000001187</c:v>
                </c:pt>
                <c:pt idx="264">
                  <c:v>296.40000000001191</c:v>
                </c:pt>
                <c:pt idx="265">
                  <c:v>296.35000000001196</c:v>
                </c:pt>
                <c:pt idx="266">
                  <c:v>296.30000000001201</c:v>
                </c:pt>
                <c:pt idx="267">
                  <c:v>296.25000000001205</c:v>
                </c:pt>
                <c:pt idx="268">
                  <c:v>296.2000000000121</c:v>
                </c:pt>
                <c:pt idx="269">
                  <c:v>296.15000000001214</c:v>
                </c:pt>
                <c:pt idx="270">
                  <c:v>296.10000000001219</c:v>
                </c:pt>
                <c:pt idx="271">
                  <c:v>296.05000000001223</c:v>
                </c:pt>
                <c:pt idx="272">
                  <c:v>296.00000000001228</c:v>
                </c:pt>
                <c:pt idx="273">
                  <c:v>295.95000000001232</c:v>
                </c:pt>
                <c:pt idx="274">
                  <c:v>295.90000000001237</c:v>
                </c:pt>
                <c:pt idx="275">
                  <c:v>295.85000000001241</c:v>
                </c:pt>
                <c:pt idx="276">
                  <c:v>295.80000000001246</c:v>
                </c:pt>
                <c:pt idx="277">
                  <c:v>295.75000000001251</c:v>
                </c:pt>
                <c:pt idx="278">
                  <c:v>295.70000000001255</c:v>
                </c:pt>
                <c:pt idx="279">
                  <c:v>295.6500000000126</c:v>
                </c:pt>
                <c:pt idx="280">
                  <c:v>295.60000000001264</c:v>
                </c:pt>
                <c:pt idx="281">
                  <c:v>295.55000000001269</c:v>
                </c:pt>
                <c:pt idx="282">
                  <c:v>295.50000000001273</c:v>
                </c:pt>
                <c:pt idx="283">
                  <c:v>295.45000000001278</c:v>
                </c:pt>
                <c:pt idx="284">
                  <c:v>295.40000000001282</c:v>
                </c:pt>
                <c:pt idx="285">
                  <c:v>295.35000000001287</c:v>
                </c:pt>
                <c:pt idx="286">
                  <c:v>295.30000000001291</c:v>
                </c:pt>
                <c:pt idx="287">
                  <c:v>295.25000000001296</c:v>
                </c:pt>
                <c:pt idx="288">
                  <c:v>295.20000000001301</c:v>
                </c:pt>
                <c:pt idx="289">
                  <c:v>295.15000000001305</c:v>
                </c:pt>
                <c:pt idx="290">
                  <c:v>295.1000000000131</c:v>
                </c:pt>
                <c:pt idx="291">
                  <c:v>295.05000000001314</c:v>
                </c:pt>
                <c:pt idx="292">
                  <c:v>295.00000000001319</c:v>
                </c:pt>
                <c:pt idx="293">
                  <c:v>294.95000000001323</c:v>
                </c:pt>
                <c:pt idx="294">
                  <c:v>294.90000000001328</c:v>
                </c:pt>
                <c:pt idx="295">
                  <c:v>294.85000000001332</c:v>
                </c:pt>
                <c:pt idx="296">
                  <c:v>294.80000000001337</c:v>
                </c:pt>
                <c:pt idx="297">
                  <c:v>294.75000000001342</c:v>
                </c:pt>
                <c:pt idx="298">
                  <c:v>294.70000000001346</c:v>
                </c:pt>
                <c:pt idx="299">
                  <c:v>294.65000000001351</c:v>
                </c:pt>
                <c:pt idx="300">
                  <c:v>294.60000000001355</c:v>
                </c:pt>
                <c:pt idx="301">
                  <c:v>294.5500000000136</c:v>
                </c:pt>
                <c:pt idx="302">
                  <c:v>294.50000000001364</c:v>
                </c:pt>
                <c:pt idx="303">
                  <c:v>294.45000000001369</c:v>
                </c:pt>
                <c:pt idx="304">
                  <c:v>294.40000000001373</c:v>
                </c:pt>
                <c:pt idx="305">
                  <c:v>294.35000000001378</c:v>
                </c:pt>
                <c:pt idx="306">
                  <c:v>294.30000000001382</c:v>
                </c:pt>
                <c:pt idx="307">
                  <c:v>294.25000000001387</c:v>
                </c:pt>
                <c:pt idx="308">
                  <c:v>294.20000000001392</c:v>
                </c:pt>
                <c:pt idx="309">
                  <c:v>294.15000000001396</c:v>
                </c:pt>
                <c:pt idx="310">
                  <c:v>294.10000000001401</c:v>
                </c:pt>
                <c:pt idx="311">
                  <c:v>294.05000000001405</c:v>
                </c:pt>
                <c:pt idx="312">
                  <c:v>294.0000000000141</c:v>
                </c:pt>
                <c:pt idx="313">
                  <c:v>293.95000000001414</c:v>
                </c:pt>
                <c:pt idx="314">
                  <c:v>293.90000000001419</c:v>
                </c:pt>
                <c:pt idx="315">
                  <c:v>293.85000000001423</c:v>
                </c:pt>
                <c:pt idx="316">
                  <c:v>293.80000000001428</c:v>
                </c:pt>
                <c:pt idx="317">
                  <c:v>293.75000000001432</c:v>
                </c:pt>
                <c:pt idx="318">
                  <c:v>293.70000000001437</c:v>
                </c:pt>
                <c:pt idx="319">
                  <c:v>293.65000000001442</c:v>
                </c:pt>
                <c:pt idx="320">
                  <c:v>293.60000000001446</c:v>
                </c:pt>
                <c:pt idx="321">
                  <c:v>293.55000000001451</c:v>
                </c:pt>
                <c:pt idx="322">
                  <c:v>293.50000000001455</c:v>
                </c:pt>
                <c:pt idx="323">
                  <c:v>293.4500000000146</c:v>
                </c:pt>
                <c:pt idx="324">
                  <c:v>293.40000000001464</c:v>
                </c:pt>
                <c:pt idx="325">
                  <c:v>293.35000000001469</c:v>
                </c:pt>
                <c:pt idx="326">
                  <c:v>293.30000000001473</c:v>
                </c:pt>
                <c:pt idx="327">
                  <c:v>293.25000000001478</c:v>
                </c:pt>
                <c:pt idx="328">
                  <c:v>293.20000000001482</c:v>
                </c:pt>
                <c:pt idx="329">
                  <c:v>293.15000000001487</c:v>
                </c:pt>
                <c:pt idx="330">
                  <c:v>293.10000000001492</c:v>
                </c:pt>
                <c:pt idx="331">
                  <c:v>293.05000000001496</c:v>
                </c:pt>
                <c:pt idx="332">
                  <c:v>293.00000000001501</c:v>
                </c:pt>
                <c:pt idx="333">
                  <c:v>292.95000000001505</c:v>
                </c:pt>
                <c:pt idx="334">
                  <c:v>292.9000000000151</c:v>
                </c:pt>
                <c:pt idx="335">
                  <c:v>292.85000000001514</c:v>
                </c:pt>
                <c:pt idx="336">
                  <c:v>292.80000000001519</c:v>
                </c:pt>
                <c:pt idx="337">
                  <c:v>292.75000000001523</c:v>
                </c:pt>
                <c:pt idx="338">
                  <c:v>292.70000000001528</c:v>
                </c:pt>
                <c:pt idx="339">
                  <c:v>292.65000000001532</c:v>
                </c:pt>
                <c:pt idx="340">
                  <c:v>292.60000000001537</c:v>
                </c:pt>
                <c:pt idx="341">
                  <c:v>292.55000000001542</c:v>
                </c:pt>
                <c:pt idx="342">
                  <c:v>292.50000000001546</c:v>
                </c:pt>
                <c:pt idx="343">
                  <c:v>292.45000000001551</c:v>
                </c:pt>
                <c:pt idx="344">
                  <c:v>292.40000000001555</c:v>
                </c:pt>
                <c:pt idx="345">
                  <c:v>292.3500000000156</c:v>
                </c:pt>
                <c:pt idx="346">
                  <c:v>292.30000000001564</c:v>
                </c:pt>
                <c:pt idx="347">
                  <c:v>292.25000000001569</c:v>
                </c:pt>
                <c:pt idx="348">
                  <c:v>292.20000000001573</c:v>
                </c:pt>
                <c:pt idx="349">
                  <c:v>292.15000000001578</c:v>
                </c:pt>
                <c:pt idx="350">
                  <c:v>292.10000000001583</c:v>
                </c:pt>
                <c:pt idx="351">
                  <c:v>292.05000000001587</c:v>
                </c:pt>
                <c:pt idx="352">
                  <c:v>292.00000000001592</c:v>
                </c:pt>
                <c:pt idx="353">
                  <c:v>291.95000000001596</c:v>
                </c:pt>
                <c:pt idx="354">
                  <c:v>291.90000000001601</c:v>
                </c:pt>
                <c:pt idx="355">
                  <c:v>291.85000000001605</c:v>
                </c:pt>
                <c:pt idx="356">
                  <c:v>291.8000000000161</c:v>
                </c:pt>
                <c:pt idx="357">
                  <c:v>291.75000000001614</c:v>
                </c:pt>
                <c:pt idx="358">
                  <c:v>291.70000000001619</c:v>
                </c:pt>
                <c:pt idx="359">
                  <c:v>291.65000000001623</c:v>
                </c:pt>
                <c:pt idx="360">
                  <c:v>291.60000000001628</c:v>
                </c:pt>
                <c:pt idx="361">
                  <c:v>291.55000000001633</c:v>
                </c:pt>
                <c:pt idx="362">
                  <c:v>291.50000000001637</c:v>
                </c:pt>
                <c:pt idx="363">
                  <c:v>291.45000000001642</c:v>
                </c:pt>
                <c:pt idx="364">
                  <c:v>291.40000000001646</c:v>
                </c:pt>
                <c:pt idx="365">
                  <c:v>291.35000000001651</c:v>
                </c:pt>
                <c:pt idx="366">
                  <c:v>291.30000000001655</c:v>
                </c:pt>
                <c:pt idx="367">
                  <c:v>291.2500000000166</c:v>
                </c:pt>
                <c:pt idx="368">
                  <c:v>291.20000000001664</c:v>
                </c:pt>
                <c:pt idx="369">
                  <c:v>291.15000000001669</c:v>
                </c:pt>
                <c:pt idx="370">
                  <c:v>291.10000000001673</c:v>
                </c:pt>
                <c:pt idx="371">
                  <c:v>291.05000000001678</c:v>
                </c:pt>
                <c:pt idx="372">
                  <c:v>291.00000000001683</c:v>
                </c:pt>
                <c:pt idx="373">
                  <c:v>290.95000000001687</c:v>
                </c:pt>
                <c:pt idx="374">
                  <c:v>290.90000000001692</c:v>
                </c:pt>
                <c:pt idx="375">
                  <c:v>290.85000000001696</c:v>
                </c:pt>
                <c:pt idx="376">
                  <c:v>290.80000000001701</c:v>
                </c:pt>
                <c:pt idx="377">
                  <c:v>290.75000000001705</c:v>
                </c:pt>
                <c:pt idx="378">
                  <c:v>290.7000000000171</c:v>
                </c:pt>
                <c:pt idx="379">
                  <c:v>290.65000000001714</c:v>
                </c:pt>
                <c:pt idx="380">
                  <c:v>290.60000000001719</c:v>
                </c:pt>
                <c:pt idx="381">
                  <c:v>290.55000000001723</c:v>
                </c:pt>
                <c:pt idx="382">
                  <c:v>290.50000000001728</c:v>
                </c:pt>
                <c:pt idx="383">
                  <c:v>290.45000000001733</c:v>
                </c:pt>
                <c:pt idx="384">
                  <c:v>290.40000000001737</c:v>
                </c:pt>
                <c:pt idx="385">
                  <c:v>290.35000000001742</c:v>
                </c:pt>
                <c:pt idx="386">
                  <c:v>290.30000000001746</c:v>
                </c:pt>
                <c:pt idx="387">
                  <c:v>290.25000000001751</c:v>
                </c:pt>
                <c:pt idx="388">
                  <c:v>290.20000000001755</c:v>
                </c:pt>
                <c:pt idx="389">
                  <c:v>290.1500000000176</c:v>
                </c:pt>
                <c:pt idx="390">
                  <c:v>290.10000000001764</c:v>
                </c:pt>
                <c:pt idx="391">
                  <c:v>290.05000000001769</c:v>
                </c:pt>
                <c:pt idx="392">
                  <c:v>290.00000000001774</c:v>
                </c:pt>
                <c:pt idx="393">
                  <c:v>289.95000000001778</c:v>
                </c:pt>
                <c:pt idx="394">
                  <c:v>289.90000000001783</c:v>
                </c:pt>
                <c:pt idx="395">
                  <c:v>289.85000000001787</c:v>
                </c:pt>
                <c:pt idx="396">
                  <c:v>289.80000000001792</c:v>
                </c:pt>
                <c:pt idx="397">
                  <c:v>289.75000000001796</c:v>
                </c:pt>
                <c:pt idx="398">
                  <c:v>289.70000000001801</c:v>
                </c:pt>
                <c:pt idx="399">
                  <c:v>289.65000000001805</c:v>
                </c:pt>
                <c:pt idx="400">
                  <c:v>289.6000000000181</c:v>
                </c:pt>
                <c:pt idx="401">
                  <c:v>289.55000000001814</c:v>
                </c:pt>
                <c:pt idx="402">
                  <c:v>289.50000000001819</c:v>
                </c:pt>
                <c:pt idx="403">
                  <c:v>289.45000000001824</c:v>
                </c:pt>
                <c:pt idx="404">
                  <c:v>289.40000000001828</c:v>
                </c:pt>
                <c:pt idx="405">
                  <c:v>289.35000000001833</c:v>
                </c:pt>
                <c:pt idx="406">
                  <c:v>289.30000000001837</c:v>
                </c:pt>
                <c:pt idx="407">
                  <c:v>289.25000000001842</c:v>
                </c:pt>
                <c:pt idx="408">
                  <c:v>289.20000000001846</c:v>
                </c:pt>
                <c:pt idx="409">
                  <c:v>289.15000000001851</c:v>
                </c:pt>
                <c:pt idx="410">
                  <c:v>289.10000000001855</c:v>
                </c:pt>
                <c:pt idx="411">
                  <c:v>289.0500000000186</c:v>
                </c:pt>
                <c:pt idx="412">
                  <c:v>289.00000000001864</c:v>
                </c:pt>
                <c:pt idx="413">
                  <c:v>288.95000000001869</c:v>
                </c:pt>
                <c:pt idx="414">
                  <c:v>288.90000000001874</c:v>
                </c:pt>
                <c:pt idx="415">
                  <c:v>288.85000000001878</c:v>
                </c:pt>
                <c:pt idx="416">
                  <c:v>288.80000000001883</c:v>
                </c:pt>
                <c:pt idx="417">
                  <c:v>288.75000000001887</c:v>
                </c:pt>
                <c:pt idx="418">
                  <c:v>288.70000000001892</c:v>
                </c:pt>
                <c:pt idx="419">
                  <c:v>288.65000000001896</c:v>
                </c:pt>
                <c:pt idx="420">
                  <c:v>288.60000000001901</c:v>
                </c:pt>
                <c:pt idx="421">
                  <c:v>288.55000000001905</c:v>
                </c:pt>
                <c:pt idx="422">
                  <c:v>288.5000000000191</c:v>
                </c:pt>
                <c:pt idx="423">
                  <c:v>288.45000000001914</c:v>
                </c:pt>
                <c:pt idx="424">
                  <c:v>288.40000000001919</c:v>
                </c:pt>
                <c:pt idx="425">
                  <c:v>288.35000000001924</c:v>
                </c:pt>
                <c:pt idx="426">
                  <c:v>288.30000000001928</c:v>
                </c:pt>
                <c:pt idx="427">
                  <c:v>288.25000000001933</c:v>
                </c:pt>
                <c:pt idx="428">
                  <c:v>288.20000000001937</c:v>
                </c:pt>
                <c:pt idx="429">
                  <c:v>288.15000000001942</c:v>
                </c:pt>
                <c:pt idx="430">
                  <c:v>288.10000000001946</c:v>
                </c:pt>
                <c:pt idx="431">
                  <c:v>288.05000000001951</c:v>
                </c:pt>
                <c:pt idx="432">
                  <c:v>288.00000000001955</c:v>
                </c:pt>
                <c:pt idx="433">
                  <c:v>287.9500000000196</c:v>
                </c:pt>
                <c:pt idx="434">
                  <c:v>287.90000000001965</c:v>
                </c:pt>
                <c:pt idx="435">
                  <c:v>287.85000000001969</c:v>
                </c:pt>
                <c:pt idx="436">
                  <c:v>287.80000000001974</c:v>
                </c:pt>
                <c:pt idx="437">
                  <c:v>287.75000000001978</c:v>
                </c:pt>
                <c:pt idx="438">
                  <c:v>287.70000000001983</c:v>
                </c:pt>
                <c:pt idx="439">
                  <c:v>287.65000000001987</c:v>
                </c:pt>
                <c:pt idx="440">
                  <c:v>287.60000000001992</c:v>
                </c:pt>
                <c:pt idx="441">
                  <c:v>287.55000000001996</c:v>
                </c:pt>
                <c:pt idx="442">
                  <c:v>287.50000000002001</c:v>
                </c:pt>
                <c:pt idx="443">
                  <c:v>287.45000000002005</c:v>
                </c:pt>
                <c:pt idx="444">
                  <c:v>287.4000000000201</c:v>
                </c:pt>
                <c:pt idx="445">
                  <c:v>287.35000000002015</c:v>
                </c:pt>
                <c:pt idx="446">
                  <c:v>287.30000000002019</c:v>
                </c:pt>
                <c:pt idx="447">
                  <c:v>287.25000000002024</c:v>
                </c:pt>
                <c:pt idx="448">
                  <c:v>287.20000000002028</c:v>
                </c:pt>
                <c:pt idx="449">
                  <c:v>287.15000000002033</c:v>
                </c:pt>
                <c:pt idx="450">
                  <c:v>287.10000000002037</c:v>
                </c:pt>
                <c:pt idx="451">
                  <c:v>287.05000000002042</c:v>
                </c:pt>
                <c:pt idx="452">
                  <c:v>287.00000000002046</c:v>
                </c:pt>
                <c:pt idx="453">
                  <c:v>286.95000000002051</c:v>
                </c:pt>
                <c:pt idx="454">
                  <c:v>286.90000000002055</c:v>
                </c:pt>
                <c:pt idx="455">
                  <c:v>286.8500000000206</c:v>
                </c:pt>
                <c:pt idx="456">
                  <c:v>286.80000000002065</c:v>
                </c:pt>
                <c:pt idx="457">
                  <c:v>286.75000000002069</c:v>
                </c:pt>
                <c:pt idx="458">
                  <c:v>286.70000000002074</c:v>
                </c:pt>
                <c:pt idx="459">
                  <c:v>286.65000000002078</c:v>
                </c:pt>
                <c:pt idx="460">
                  <c:v>286.60000000002083</c:v>
                </c:pt>
                <c:pt idx="461">
                  <c:v>286.55000000002087</c:v>
                </c:pt>
                <c:pt idx="462">
                  <c:v>286.50000000002092</c:v>
                </c:pt>
                <c:pt idx="463">
                  <c:v>286.45000000002096</c:v>
                </c:pt>
                <c:pt idx="464">
                  <c:v>286.40000000002101</c:v>
                </c:pt>
                <c:pt idx="465">
                  <c:v>286.35000000002105</c:v>
                </c:pt>
                <c:pt idx="466">
                  <c:v>286.3000000000211</c:v>
                </c:pt>
                <c:pt idx="467">
                  <c:v>286.25000000002115</c:v>
                </c:pt>
                <c:pt idx="468">
                  <c:v>286.20000000002119</c:v>
                </c:pt>
                <c:pt idx="469">
                  <c:v>286.15000000002124</c:v>
                </c:pt>
                <c:pt idx="470">
                  <c:v>286.10000000002128</c:v>
                </c:pt>
                <c:pt idx="471">
                  <c:v>286.05000000002133</c:v>
                </c:pt>
                <c:pt idx="472">
                  <c:v>286.00000000002137</c:v>
                </c:pt>
                <c:pt idx="473">
                  <c:v>285.95000000002142</c:v>
                </c:pt>
                <c:pt idx="474">
                  <c:v>285.90000000002146</c:v>
                </c:pt>
                <c:pt idx="475">
                  <c:v>285.85000000002151</c:v>
                </c:pt>
                <c:pt idx="476">
                  <c:v>285.80000000002156</c:v>
                </c:pt>
                <c:pt idx="477">
                  <c:v>285.7500000000216</c:v>
                </c:pt>
                <c:pt idx="478">
                  <c:v>285.70000000002165</c:v>
                </c:pt>
                <c:pt idx="479">
                  <c:v>285.65000000002169</c:v>
                </c:pt>
                <c:pt idx="480">
                  <c:v>285.60000000002174</c:v>
                </c:pt>
                <c:pt idx="481">
                  <c:v>285.55000000002178</c:v>
                </c:pt>
                <c:pt idx="482">
                  <c:v>285.50000000002183</c:v>
                </c:pt>
                <c:pt idx="483">
                  <c:v>285.45000000002187</c:v>
                </c:pt>
                <c:pt idx="484">
                  <c:v>285.40000000002192</c:v>
                </c:pt>
                <c:pt idx="485">
                  <c:v>285.35000000002196</c:v>
                </c:pt>
                <c:pt idx="486">
                  <c:v>285.30000000002201</c:v>
                </c:pt>
                <c:pt idx="487">
                  <c:v>285.25000000002206</c:v>
                </c:pt>
                <c:pt idx="488">
                  <c:v>285.2000000000221</c:v>
                </c:pt>
                <c:pt idx="489">
                  <c:v>285.15000000002215</c:v>
                </c:pt>
                <c:pt idx="490">
                  <c:v>285.10000000002219</c:v>
                </c:pt>
                <c:pt idx="491">
                  <c:v>285.05000000002224</c:v>
                </c:pt>
                <c:pt idx="492">
                  <c:v>285.00000000002228</c:v>
                </c:pt>
                <c:pt idx="493">
                  <c:v>284.95000000002233</c:v>
                </c:pt>
                <c:pt idx="494">
                  <c:v>284.90000000002237</c:v>
                </c:pt>
                <c:pt idx="495">
                  <c:v>284.85000000002242</c:v>
                </c:pt>
                <c:pt idx="496">
                  <c:v>284.80000000002246</c:v>
                </c:pt>
                <c:pt idx="497">
                  <c:v>284.75000000002251</c:v>
                </c:pt>
                <c:pt idx="498">
                  <c:v>284.70000000002256</c:v>
                </c:pt>
                <c:pt idx="499">
                  <c:v>284.6500000000226</c:v>
                </c:pt>
                <c:pt idx="500">
                  <c:v>284.60000000002265</c:v>
                </c:pt>
              </c:numCache>
            </c:numRef>
          </c:xVal>
          <c:yVal>
            <c:numRef>
              <c:f>A750CR!$Q$12:$Q$512</c:f>
              <c:numCache>
                <c:formatCode>General</c:formatCode>
                <c:ptCount val="501"/>
                <c:pt idx="0">
                  <c:v>4.0046918226481551E-170</c:v>
                </c:pt>
                <c:pt idx="1">
                  <c:v>2.2914049278879129E-169</c:v>
                </c:pt>
                <c:pt idx="2">
                  <c:v>1.3060015364632373E-168</c:v>
                </c:pt>
                <c:pt idx="3">
                  <c:v>7.414717964994268E-168</c:v>
                </c:pt>
                <c:pt idx="4">
                  <c:v>4.1932879697239823E-167</c:v>
                </c:pt>
                <c:pt idx="5">
                  <c:v>2.3622390434242414E-166</c:v>
                </c:pt>
                <c:pt idx="6">
                  <c:v>1.3255682759582192E-165</c:v>
                </c:pt>
                <c:pt idx="7">
                  <c:v>7.4095095764828706E-165</c:v>
                </c:pt>
                <c:pt idx="8">
                  <c:v>4.1255887001246792E-164</c:v>
                </c:pt>
                <c:pt idx="9">
                  <c:v>2.288186913253395E-163</c:v>
                </c:pt>
                <c:pt idx="10">
                  <c:v>1.2641720068812571E-162</c:v>
                </c:pt>
                <c:pt idx="11">
                  <c:v>6.9571272120547318E-162</c:v>
                </c:pt>
                <c:pt idx="12">
                  <c:v>3.8138431068641225E-161</c:v>
                </c:pt>
                <c:pt idx="13">
                  <c:v>2.082594921891629E-160</c:v>
                </c:pt>
                <c:pt idx="14">
                  <c:v>1.1328069122729126E-159</c:v>
                </c:pt>
                <c:pt idx="15">
                  <c:v>6.1378472906563602E-159</c:v>
                </c:pt>
                <c:pt idx="16">
                  <c:v>3.3127248916111915E-158</c:v>
                </c:pt>
                <c:pt idx="17">
                  <c:v>1.7809993719119813E-157</c:v>
                </c:pt>
                <c:pt idx="18">
                  <c:v>9.5378670619037349E-157</c:v>
                </c:pt>
                <c:pt idx="19">
                  <c:v>5.0880089548150896E-156</c:v>
                </c:pt>
                <c:pt idx="20">
                  <c:v>2.7036693166767186E-155</c:v>
                </c:pt>
                <c:pt idx="21">
                  <c:v>1.4310947254930497E-154</c:v>
                </c:pt>
                <c:pt idx="22">
                  <c:v>7.5455741825116682E-154</c:v>
                </c:pt>
                <c:pt idx="23">
                  <c:v>3.9630112804817E-153</c:v>
                </c:pt>
                <c:pt idx="24">
                  <c:v>2.0733252046638711E-152</c:v>
                </c:pt>
                <c:pt idx="25">
                  <c:v>1.0804847693187616E-151</c:v>
                </c:pt>
                <c:pt idx="26">
                  <c:v>5.6089165014735778E-151</c:v>
                </c:pt>
                <c:pt idx="27">
                  <c:v>2.9003366035541382E-150</c:v>
                </c:pt>
                <c:pt idx="28">
                  <c:v>1.4939186044192715E-149</c:v>
                </c:pt>
                <c:pt idx="29">
                  <c:v>7.6650425711745678E-149</c:v>
                </c:pt>
                <c:pt idx="30">
                  <c:v>3.9175207914283807E-148</c:v>
                </c:pt>
                <c:pt idx="31">
                  <c:v>1.9944224414678714E-147</c:v>
                </c:pt>
                <c:pt idx="32">
                  <c:v>1.011421305529762E-146</c:v>
                </c:pt>
                <c:pt idx="33">
                  <c:v>5.1092381537512493E-146</c:v>
                </c:pt>
                <c:pt idx="34">
                  <c:v>2.5709243574053895E-145</c:v>
                </c:pt>
                <c:pt idx="35">
                  <c:v>1.2886398412937646E-144</c:v>
                </c:pt>
                <c:pt idx="36">
                  <c:v>6.4340275080669068E-144</c:v>
                </c:pt>
                <c:pt idx="37">
                  <c:v>3.1999513498412365E-143</c:v>
                </c:pt>
                <c:pt idx="38">
                  <c:v>1.5853054082708233E-142</c:v>
                </c:pt>
                <c:pt idx="39">
                  <c:v>7.8233292855719912E-142</c:v>
                </c:pt>
                <c:pt idx="40">
                  <c:v>3.8457352452257026E-141</c:v>
                </c:pt>
                <c:pt idx="41">
                  <c:v>1.8831124649750893E-140</c:v>
                </c:pt>
                <c:pt idx="42">
                  <c:v>9.1850650654323346E-140</c:v>
                </c:pt>
                <c:pt idx="43">
                  <c:v>4.4626961630362945E-139</c:v>
                </c:pt>
                <c:pt idx="44">
                  <c:v>2.1598396277706947E-138</c:v>
                </c:pt>
                <c:pt idx="45">
                  <c:v>1.0412494719877291E-137</c:v>
                </c:pt>
                <c:pt idx="46">
                  <c:v>5.0003129568122235E-137</c:v>
                </c:pt>
                <c:pt idx="47">
                  <c:v>2.3919311921475498E-136</c:v>
                </c:pt>
                <c:pt idx="48">
                  <c:v>1.139749161513078E-135</c:v>
                </c:pt>
                <c:pt idx="49">
                  <c:v>5.4097722747824065E-135</c:v>
                </c:pt>
                <c:pt idx="50">
                  <c:v>2.5577482109566411E-134</c:v>
                </c:pt>
                <c:pt idx="51">
                  <c:v>1.2046078768959074E-133</c:v>
                </c:pt>
                <c:pt idx="52">
                  <c:v>5.6512264618171864E-133</c:v>
                </c:pt>
                <c:pt idx="53">
                  <c:v>2.640880969175019E-132</c:v>
                </c:pt>
                <c:pt idx="54">
                  <c:v>1.2293174491368492E-131</c:v>
                </c:pt>
                <c:pt idx="55">
                  <c:v>5.7001773565822092E-131</c:v>
                </c:pt>
                <c:pt idx="56">
                  <c:v>2.632823795526643E-130</c:v>
                </c:pt>
                <c:pt idx="57">
                  <c:v>1.2113351614131292E-129</c:v>
                </c:pt>
                <c:pt idx="58">
                  <c:v>5.5515717383064233E-129</c:v>
                </c:pt>
                <c:pt idx="59">
                  <c:v>2.5344089413878547E-128</c:v>
                </c:pt>
                <c:pt idx="60">
                  <c:v>1.1525148537574634E-127</c:v>
                </c:pt>
                <c:pt idx="61">
                  <c:v>5.2206607645051272E-127</c:v>
                </c:pt>
                <c:pt idx="62">
                  <c:v>2.3556649486412786E-126</c:v>
                </c:pt>
                <c:pt idx="63">
                  <c:v>1.0587920437074863E-125</c:v>
                </c:pt>
                <c:pt idx="64">
                  <c:v>4.740421091550439E-125</c:v>
                </c:pt>
                <c:pt idx="65">
                  <c:v>2.1141328659320929E-124</c:v>
                </c:pt>
                <c:pt idx="66">
                  <c:v>9.391970873223272E-124</c:v>
                </c:pt>
                <c:pt idx="67">
                  <c:v>4.1561412568484053E-123</c:v>
                </c:pt>
                <c:pt idx="68">
                  <c:v>1.8320316226086177E-122</c:v>
                </c:pt>
                <c:pt idx="69">
                  <c:v>8.0442347357657035E-122</c:v>
                </c:pt>
                <c:pt idx="70">
                  <c:v>3.5184032063987513E-121</c:v>
                </c:pt>
                <c:pt idx="71">
                  <c:v>1.532906210874679E-120</c:v>
                </c:pt>
                <c:pt idx="72">
                  <c:v>6.6526498116661364E-120</c:v>
                </c:pt>
                <c:pt idx="73">
                  <c:v>2.8759600303863348E-119</c:v>
                </c:pt>
                <c:pt idx="74">
                  <c:v>1.2384547183559917E-118</c:v>
                </c:pt>
                <c:pt idx="75">
                  <c:v>5.3123480561020148E-118</c:v>
                </c:pt>
                <c:pt idx="76">
                  <c:v>2.2698753798841385E-117</c:v>
                </c:pt>
                <c:pt idx="77">
                  <c:v>9.6611007348823753E-117</c:v>
                </c:pt>
                <c:pt idx="78">
                  <c:v>4.0960034138988121E-116</c:v>
                </c:pt>
                <c:pt idx="79">
                  <c:v>1.7298287575683529E-115</c:v>
                </c:pt>
                <c:pt idx="80">
                  <c:v>7.2770443031318564E-115</c:v>
                </c:pt>
                <c:pt idx="81">
                  <c:v>3.0494114626479258E-114</c:v>
                </c:pt>
                <c:pt idx="82">
                  <c:v>1.2728761271049584E-113</c:v>
                </c:pt>
                <c:pt idx="83">
                  <c:v>5.2925547278262265E-113</c:v>
                </c:pt>
                <c:pt idx="84">
                  <c:v>2.1920662579861322E-112</c:v>
                </c:pt>
                <c:pt idx="85">
                  <c:v>9.0438031338373415E-112</c:v>
                </c:pt>
                <c:pt idx="86">
                  <c:v>3.7167010151006138E-111</c:v>
                </c:pt>
                <c:pt idx="87">
                  <c:v>1.5215045515597294E-110</c:v>
                </c:pt>
                <c:pt idx="88">
                  <c:v>6.2043742801024894E-110</c:v>
                </c:pt>
                <c:pt idx="89">
                  <c:v>2.5201815344163582E-109</c:v>
                </c:pt>
                <c:pt idx="90">
                  <c:v>1.0197055070520911E-108</c:v>
                </c:pt>
                <c:pt idx="91">
                  <c:v>4.1098579145287295E-108</c:v>
                </c:pt>
                <c:pt idx="92">
                  <c:v>1.650015234695533E-107</c:v>
                </c:pt>
                <c:pt idx="93">
                  <c:v>6.5986972578011802E-107</c:v>
                </c:pt>
                <c:pt idx="94">
                  <c:v>2.6286790069926833E-106</c:v>
                </c:pt>
                <c:pt idx="95">
                  <c:v>1.0431001628238133E-105</c:v>
                </c:pt>
                <c:pt idx="96">
                  <c:v>4.1230971973171039E-105</c:v>
                </c:pt>
                <c:pt idx="97">
                  <c:v>1.6234175476911112E-104</c:v>
                </c:pt>
                <c:pt idx="98">
                  <c:v>6.3671635046610275E-104</c:v>
                </c:pt>
                <c:pt idx="99">
                  <c:v>2.4875445775473092E-103</c:v>
                </c:pt>
                <c:pt idx="100">
                  <c:v>9.6806572805814525E-103</c:v>
                </c:pt>
                <c:pt idx="101">
                  <c:v>3.7527352076195608E-102</c:v>
                </c:pt>
                <c:pt idx="102">
                  <c:v>1.4491058228513563E-101</c:v>
                </c:pt>
                <c:pt idx="103">
                  <c:v>5.5739283875546891E-101</c:v>
                </c:pt>
                <c:pt idx="104">
                  <c:v>2.1356583163473224E-100</c:v>
                </c:pt>
                <c:pt idx="105">
                  <c:v>8.1510069051571101E-100</c:v>
                </c:pt>
                <c:pt idx="106">
                  <c:v>3.0988450020010286E-99</c:v>
                </c:pt>
                <c:pt idx="107">
                  <c:v>1.1735390642704525E-98</c:v>
                </c:pt>
                <c:pt idx="108">
                  <c:v>4.4269472863770926E-98</c:v>
                </c:pt>
                <c:pt idx="109">
                  <c:v>1.6634902276634926E-97</c:v>
                </c:pt>
                <c:pt idx="110">
                  <c:v>6.2265181801671987E-97</c:v>
                </c:pt>
                <c:pt idx="111">
                  <c:v>2.3215571030213366E-96</c:v>
                </c:pt>
                <c:pt idx="112">
                  <c:v>8.6222891655871708E-96</c:v>
                </c:pt>
                <c:pt idx="113">
                  <c:v>3.1898840739481277E-95</c:v>
                </c:pt>
                <c:pt idx="114">
                  <c:v>1.1755370465419274E-94</c:v>
                </c:pt>
                <c:pt idx="115">
                  <c:v>4.3152587674123192E-94</c:v>
                </c:pt>
                <c:pt idx="116">
                  <c:v>1.5779254114590141E-93</c:v>
                </c:pt>
                <c:pt idx="117">
                  <c:v>5.7474499795787225E-93</c:v>
                </c:pt>
                <c:pt idx="118">
                  <c:v>2.0853215610897043E-92</c:v>
                </c:pt>
                <c:pt idx="119">
                  <c:v>7.5366781670120974E-92</c:v>
                </c:pt>
                <c:pt idx="120">
                  <c:v>2.7132887265291455E-91</c:v>
                </c:pt>
                <c:pt idx="121">
                  <c:v>9.7301862587255257E-91</c:v>
                </c:pt>
                <c:pt idx="122">
                  <c:v>3.4758049751065402E-90</c:v>
                </c:pt>
                <c:pt idx="123">
                  <c:v>1.2367979325512364E-89</c:v>
                </c:pt>
                <c:pt idx="124">
                  <c:v>4.3838047615683032E-89</c:v>
                </c:pt>
                <c:pt idx="125">
                  <c:v>1.5477925816700085E-88</c:v>
                </c:pt>
                <c:pt idx="126">
                  <c:v>5.4435650988176742E-88</c:v>
                </c:pt>
                <c:pt idx="127">
                  <c:v>1.9070548508293034E-87</c:v>
                </c:pt>
                <c:pt idx="128">
                  <c:v>6.6550611639838939E-87</c:v>
                </c:pt>
                <c:pt idx="129">
                  <c:v>2.3133962189314077E-86</c:v>
                </c:pt>
                <c:pt idx="130">
                  <c:v>8.0104533380958693E-86</c:v>
                </c:pt>
                <c:pt idx="131">
                  <c:v>2.7629515655049343E-85</c:v>
                </c:pt>
                <c:pt idx="132">
                  <c:v>9.4928922635580013E-85</c:v>
                </c:pt>
                <c:pt idx="133">
                  <c:v>3.2488745012525293E-84</c:v>
                </c:pt>
                <c:pt idx="134">
                  <c:v>1.1075833601808959E-83</c:v>
                </c:pt>
                <c:pt idx="135">
                  <c:v>3.761222390006383E-83</c:v>
                </c:pt>
                <c:pt idx="136">
                  <c:v>1.2723034544333301E-82</c:v>
                </c:pt>
                <c:pt idx="137">
                  <c:v>4.2870791653416663E-82</c:v>
                </c:pt>
                <c:pt idx="138">
                  <c:v>1.4389357530174993E-81</c:v>
                </c:pt>
                <c:pt idx="139">
                  <c:v>4.8109451689517357E-81</c:v>
                </c:pt>
                <c:pt idx="140">
                  <c:v>1.602243484469621E-80</c:v>
                </c:pt>
                <c:pt idx="141">
                  <c:v>5.3153972151523949E-80</c:v>
                </c:pt>
                <c:pt idx="142">
                  <c:v>1.7565157092142344E-79</c:v>
                </c:pt>
                <c:pt idx="143">
                  <c:v>5.7819915845789969E-79</c:v>
                </c:pt>
                <c:pt idx="144">
                  <c:v>1.895884935004902E-78</c:v>
                </c:pt>
                <c:pt idx="145">
                  <c:v>6.1923514836424072E-78</c:v>
                </c:pt>
                <c:pt idx="146">
                  <c:v>2.0146904434892725E-77</c:v>
                </c:pt>
                <c:pt idx="147">
                  <c:v>6.5293531214110225E-77</c:v>
                </c:pt>
                <c:pt idx="148">
                  <c:v>2.1078567388283469E-76</c:v>
                </c:pt>
                <c:pt idx="149">
                  <c:v>6.778305327958299E-76</c:v>
                </c:pt>
                <c:pt idx="150">
                  <c:v>2.1712521832030203E-75</c:v>
                </c:pt>
                <c:pt idx="151">
                  <c:v>6.9280100967467464E-75</c:v>
                </c:pt>
                <c:pt idx="152">
                  <c:v>2.2019926199734959E-74</c:v>
                </c:pt>
                <c:pt idx="153">
                  <c:v>6.971597565713219E-74</c:v>
                </c:pt>
                <c:pt idx="154">
                  <c:v>2.198658926828421E-73</c:v>
                </c:pt>
                <c:pt idx="155">
                  <c:v>6.9070487396177733E-73</c:v>
                </c:pt>
                <c:pt idx="156">
                  <c:v>2.1614056438163671E-72</c:v>
                </c:pt>
                <c:pt idx="157">
                  <c:v>6.7373505560501998E-72</c:v>
                </c:pt>
                <c:pt idx="158">
                  <c:v>2.0919490948218096E-71</c:v>
                </c:pt>
                <c:pt idx="159">
                  <c:v>6.4702667071778008E-71</c:v>
                </c:pt>
                <c:pt idx="160">
                  <c:v>1.993436274160711E-70</c:v>
                </c:pt>
                <c:pt idx="161">
                  <c:v>6.1177487087907548E-70</c:v>
                </c:pt>
                <c:pt idx="162">
                  <c:v>1.8702084489414641E-69</c:v>
                </c:pt>
                <c:pt idx="163">
                  <c:v>5.6950494397232155E-69</c:v>
                </c:pt>
                <c:pt idx="164">
                  <c:v>1.7274842080741326E-68</c:v>
                </c:pt>
                <c:pt idx="165">
                  <c:v>5.2196306970906917E-68</c:v>
                </c:pt>
                <c:pt idx="166">
                  <c:v>1.570994159966721E-67</c:v>
                </c:pt>
                <c:pt idx="167">
                  <c:v>4.7099735466711358E-67</c:v>
                </c:pt>
                <c:pt idx="168">
                  <c:v>1.4066027710159413E-66</c:v>
                </c:pt>
                <c:pt idx="169">
                  <c:v>4.1844036541719751E-66</c:v>
                </c:pt>
                <c:pt idx="170">
                  <c:v>1.2399517334499249E-65</c:v>
                </c:pt>
                <c:pt idx="171">
                  <c:v>3.6600337556996434E-65</c:v>
                </c:pt>
                <c:pt idx="172">
                  <c:v>1.0761541997990913E-64</c:v>
                </c:pt>
                <c:pt idx="173">
                  <c:v>3.151904297284352E-64</c:v>
                </c:pt>
                <c:pt idx="174">
                  <c:v>9.1956121009673503E-64</c:v>
                </c:pt>
                <c:pt idx="175">
                  <c:v>2.6723747966556781E-63</c:v>
                </c:pt>
                <c:pt idx="176">
                  <c:v>7.736119945883184E-63</c:v>
                </c:pt>
                <c:pt idx="177">
                  <c:v>2.2307871056870365E-62</c:v>
                </c:pt>
                <c:pt idx="178">
                  <c:v>6.4076998412315841E-62</c:v>
                </c:pt>
                <c:pt idx="179">
                  <c:v>1.8333918532539112E-61</c:v>
                </c:pt>
                <c:pt idx="180">
                  <c:v>5.2253759017869816E-61</c:v>
                </c:pt>
                <c:pt idx="181">
                  <c:v>1.4835045486998662E-60</c:v>
                </c:pt>
                <c:pt idx="182">
                  <c:v>4.1953609337617715E-60</c:v>
                </c:pt>
                <c:pt idx="183">
                  <c:v>1.1818405331511292E-59</c:v>
                </c:pt>
                <c:pt idx="184">
                  <c:v>3.3163284373461204E-59</c:v>
                </c:pt>
                <c:pt idx="185">
                  <c:v>9.2696917504591874E-59</c:v>
                </c:pt>
                <c:pt idx="186">
                  <c:v>2.5809652277737787E-58</c:v>
                </c:pt>
                <c:pt idx="187">
                  <c:v>7.1582706998963362E-58</c:v>
                </c:pt>
                <c:pt idx="188">
                  <c:v>1.9776215478845349E-57</c:v>
                </c:pt>
                <c:pt idx="189">
                  <c:v>5.4423611331069181E-57</c:v>
                </c:pt>
                <c:pt idx="190">
                  <c:v>1.4919031494365597E-56</c:v>
                </c:pt>
                <c:pt idx="191">
                  <c:v>4.0738309980739482E-56</c:v>
                </c:pt>
                <c:pt idx="192">
                  <c:v>1.108088606561224E-55</c:v>
                </c:pt>
                <c:pt idx="193">
                  <c:v>3.002306827142664E-55</c:v>
                </c:pt>
                <c:pt idx="194">
                  <c:v>8.1029798987048933E-55</c:v>
                </c:pt>
                <c:pt idx="195">
                  <c:v>2.1784297160681304E-54</c:v>
                </c:pt>
                <c:pt idx="196">
                  <c:v>5.8337988028616029E-54</c:v>
                </c:pt>
                <c:pt idx="197">
                  <c:v>1.5562108709759935E-53</c:v>
                </c:pt>
                <c:pt idx="198">
                  <c:v>4.1351812111265814E-53</c:v>
                </c:pt>
                <c:pt idx="199">
                  <c:v>1.0945352438213165E-52</c:v>
                </c:pt>
                <c:pt idx="200">
                  <c:v>2.8858520229234241E-52</c:v>
                </c:pt>
                <c:pt idx="201">
                  <c:v>7.5792715854181367E-52</c:v>
                </c:pt>
                <c:pt idx="202">
                  <c:v>1.9828505575591016E-51</c:v>
                </c:pt>
                <c:pt idx="203">
                  <c:v>5.1672753151172439E-51</c:v>
                </c:pt>
                <c:pt idx="204">
                  <c:v>1.3413506460837094E-50</c:v>
                </c:pt>
                <c:pt idx="205">
                  <c:v>3.4684237174624679E-50</c:v>
                </c:pt>
                <c:pt idx="206">
                  <c:v>8.9336940495529001E-50</c:v>
                </c:pt>
                <c:pt idx="207">
                  <c:v>2.292129266718828E-49</c:v>
                </c:pt>
                <c:pt idx="208">
                  <c:v>5.8580927162054429E-49</c:v>
                </c:pt>
                <c:pt idx="209">
                  <c:v>1.491359959754282E-48</c:v>
                </c:pt>
                <c:pt idx="210">
                  <c:v>3.7819677414169204E-48</c:v>
                </c:pt>
                <c:pt idx="211">
                  <c:v>9.553494651214775E-48</c:v>
                </c:pt>
                <c:pt idx="212">
                  <c:v>2.403896763518295E-47</c:v>
                </c:pt>
                <c:pt idx="213">
                  <c:v>6.0252970688368293E-47</c:v>
                </c:pt>
                <c:pt idx="214">
                  <c:v>1.5043546012421041E-46</c:v>
                </c:pt>
                <c:pt idx="215">
                  <c:v>3.7413735937494174E-46</c:v>
                </c:pt>
                <c:pt idx="216">
                  <c:v>9.2687472188026853E-46</c:v>
                </c:pt>
                <c:pt idx="217">
                  <c:v>2.2872840565616428E-45</c:v>
                </c:pt>
                <c:pt idx="218">
                  <c:v>5.6224845510201084E-45</c:v>
                </c:pt>
                <c:pt idx="219">
                  <c:v>1.3767197483051359E-44</c:v>
                </c:pt>
                <c:pt idx="220">
                  <c:v>3.3579321525475312E-44</c:v>
                </c:pt>
                <c:pt idx="221">
                  <c:v>8.1584450921106196E-44</c:v>
                </c:pt>
                <c:pt idx="222">
                  <c:v>1.9744765329422748E-43</c:v>
                </c:pt>
                <c:pt idx="223">
                  <c:v>4.7599858445581064E-43</c:v>
                </c:pt>
                <c:pt idx="224">
                  <c:v>1.1430584784829966E-42</c:v>
                </c:pt>
                <c:pt idx="225">
                  <c:v>2.7342633472451545E-42</c:v>
                </c:pt>
                <c:pt idx="226">
                  <c:v>6.5151037434704605E-42</c:v>
                </c:pt>
                <c:pt idx="227">
                  <c:v>1.5463629431599605E-41</c:v>
                </c:pt>
                <c:pt idx="228">
                  <c:v>3.6560374463949805E-41</c:v>
                </c:pt>
                <c:pt idx="229">
                  <c:v>8.6103130203567301E-41</c:v>
                </c:pt>
                <c:pt idx="230">
                  <c:v>2.0199301346976306E-40</c:v>
                </c:pt>
                <c:pt idx="231">
                  <c:v>4.7202267297560998E-40</c:v>
                </c:pt>
                <c:pt idx="232">
                  <c:v>1.0987489543726728E-39</c:v>
                </c:pt>
                <c:pt idx="233">
                  <c:v>2.5476701169617533E-39</c:v>
                </c:pt>
                <c:pt idx="234">
                  <c:v>5.8843299206811984E-39</c:v>
                </c:pt>
                <c:pt idx="235">
                  <c:v>1.3538169260782356E-38</c:v>
                </c:pt>
                <c:pt idx="236">
                  <c:v>3.102644147985128E-38</c:v>
                </c:pt>
                <c:pt idx="237">
                  <c:v>7.0829324422433624E-38</c:v>
                </c:pt>
                <c:pt idx="238">
                  <c:v>1.6106580015274416E-37</c:v>
                </c:pt>
                <c:pt idx="239">
                  <c:v>3.6484018962143213E-37</c:v>
                </c:pt>
                <c:pt idx="240">
                  <c:v>8.2321090423047808E-37</c:v>
                </c:pt>
                <c:pt idx="241">
                  <c:v>1.8502425298312835E-36</c:v>
                </c:pt>
                <c:pt idx="242">
                  <c:v>4.1424312353277054E-36</c:v>
                </c:pt>
                <c:pt idx="243">
                  <c:v>9.2382786926924487E-36</c:v>
                </c:pt>
                <c:pt idx="244">
                  <c:v>2.0522767003810447E-35</c:v>
                </c:pt>
                <c:pt idx="245">
                  <c:v>4.5414012275037592E-35</c:v>
                </c:pt>
                <c:pt idx="246">
                  <c:v>1.0010434648573697E-34</c:v>
                </c:pt>
                <c:pt idx="247">
                  <c:v>2.1979869008053002E-34</c:v>
                </c:pt>
                <c:pt idx="248">
                  <c:v>4.8073569309214433E-34</c:v>
                </c:pt>
                <c:pt idx="249">
                  <c:v>1.0473618243351113E-33</c:v>
                </c:pt>
                <c:pt idx="250">
                  <c:v>2.2729831447637043E-33</c:v>
                </c:pt>
                <c:pt idx="251">
                  <c:v>4.9136565094528784E-33</c:v>
                </c:pt>
                <c:pt idx="252">
                  <c:v>1.0580896727203882E-32</c:v>
                </c:pt>
                <c:pt idx="253">
                  <c:v>2.2695996757482784E-32</c:v>
                </c:pt>
                <c:pt idx="254">
                  <c:v>4.8493680776573058E-32</c:v>
                </c:pt>
                <c:pt idx="255">
                  <c:v>1.0321198750640831E-31</c:v>
                </c:pt>
                <c:pt idx="256">
                  <c:v>2.18818600640725E-31</c:v>
                </c:pt>
                <c:pt idx="257">
                  <c:v>4.6211220070743085E-31</c:v>
                </c:pt>
                <c:pt idx="258">
                  <c:v>9.7211968355508313E-31</c:v>
                </c:pt>
                <c:pt idx="259">
                  <c:v>2.0370474347357654E-30</c:v>
                </c:pt>
                <c:pt idx="260">
                  <c:v>4.251984284828672E-30</c:v>
                </c:pt>
                <c:pt idx="261">
                  <c:v>8.840793827265621E-30</c:v>
                </c:pt>
                <c:pt idx="262">
                  <c:v>1.8310490486170581E-29</c:v>
                </c:pt>
                <c:pt idx="263">
                  <c:v>3.7776158907801236E-29</c:v>
                </c:pt>
                <c:pt idx="264">
                  <c:v>7.7632704969235723E-29</c:v>
                </c:pt>
                <c:pt idx="265">
                  <c:v>1.589208004967595E-28</c:v>
                </c:pt>
                <c:pt idx="266">
                  <c:v>3.2406033204076309E-28</c:v>
                </c:pt>
                <c:pt idx="267">
                  <c:v>6.5823368684297049E-28</c:v>
                </c:pt>
                <c:pt idx="268">
                  <c:v>1.331813583554155E-27</c:v>
                </c:pt>
                <c:pt idx="269">
                  <c:v>2.6842062225050782E-27</c:v>
                </c:pt>
                <c:pt idx="270">
                  <c:v>5.3888664511135201E-27</c:v>
                </c:pt>
                <c:pt idx="271">
                  <c:v>1.0776756405449381E-26</c:v>
                </c:pt>
                <c:pt idx="272">
                  <c:v>2.1467813566559983E-26</c:v>
                </c:pt>
                <c:pt idx="273">
                  <c:v>4.2598731526476678E-26</c:v>
                </c:pt>
                <c:pt idx="274">
                  <c:v>8.4200490736890405E-26</c:v>
                </c:pt>
                <c:pt idx="275">
                  <c:v>1.6578364402898894E-25</c:v>
                </c:pt>
                <c:pt idx="276">
                  <c:v>3.2514557176926439E-25</c:v>
                </c:pt>
                <c:pt idx="277">
                  <c:v>6.3521845789075758E-25</c:v>
                </c:pt>
                <c:pt idx="278">
                  <c:v>1.2361679457133394E-24</c:v>
                </c:pt>
                <c:pt idx="279">
                  <c:v>2.3962986891831742E-24</c:v>
                </c:pt>
                <c:pt idx="280">
                  <c:v>4.627149438747076E-24</c:v>
                </c:pt>
                <c:pt idx="281">
                  <c:v>8.9001065228705976E-24</c:v>
                </c:pt>
                <c:pt idx="282">
                  <c:v>1.7052418669405886E-23</c:v>
                </c:pt>
                <c:pt idx="283">
                  <c:v>3.2545119643572067E-23</c:v>
                </c:pt>
                <c:pt idx="284">
                  <c:v>6.1872100673994075E-23</c:v>
                </c:pt>
                <c:pt idx="285">
                  <c:v>1.1716906213036751E-22</c:v>
                </c:pt>
                <c:pt idx="286">
                  <c:v>2.2102436386463438E-22</c:v>
                </c:pt>
                <c:pt idx="287">
                  <c:v>4.1531388245802979E-22</c:v>
                </c:pt>
                <c:pt idx="288">
                  <c:v>7.7735939296602595E-22</c:v>
                </c:pt>
                <c:pt idx="289">
                  <c:v>1.4493602834421644E-21</c:v>
                </c:pt>
                <c:pt idx="290">
                  <c:v>2.6917824995794402E-21</c:v>
                </c:pt>
                <c:pt idx="291">
                  <c:v>4.9798089066999555E-21</c:v>
                </c:pt>
                <c:pt idx="292">
                  <c:v>9.1768681790782179E-21</c:v>
                </c:pt>
                <c:pt idx="293">
                  <c:v>1.6845558429198643E-20</c:v>
                </c:pt>
                <c:pt idx="294">
                  <c:v>3.0802462306503397E-20</c:v>
                </c:pt>
                <c:pt idx="295">
                  <c:v>5.6104094905274189E-20</c:v>
                </c:pt>
                <c:pt idx="296">
                  <c:v>1.0179179894703842E-19</c:v>
                </c:pt>
                <c:pt idx="297">
                  <c:v>1.8396708295166255E-19</c:v>
                </c:pt>
                <c:pt idx="298">
                  <c:v>3.3118949875453403E-19</c:v>
                </c:pt>
                <c:pt idx="299">
                  <c:v>5.9391199550341213E-19</c:v>
                </c:pt>
                <c:pt idx="300">
                  <c:v>1.0609055942409216E-18</c:v>
                </c:pt>
                <c:pt idx="301">
                  <c:v>1.8877326409738737E-18</c:v>
                </c:pt>
                <c:pt idx="302">
                  <c:v>3.3459029089016518E-18</c:v>
                </c:pt>
                <c:pt idx="303">
                  <c:v>5.9073851511028993E-18</c:v>
                </c:pt>
                <c:pt idx="304">
                  <c:v>1.038930133505478E-17</c:v>
                </c:pt>
                <c:pt idx="305">
                  <c:v>1.8200633399104465E-17</c:v>
                </c:pt>
                <c:pt idx="306">
                  <c:v>3.1761116782998283E-17</c:v>
                </c:pt>
                <c:pt idx="307">
                  <c:v>5.5209540243823955E-17</c:v>
                </c:pt>
                <c:pt idx="308">
                  <c:v>9.5596413659008267E-17</c:v>
                </c:pt>
                <c:pt idx="309">
                  <c:v>1.6488387007415132E-16</c:v>
                </c:pt>
                <c:pt idx="310">
                  <c:v>2.8328517562580079E-16</c:v>
                </c:pt>
                <c:pt idx="311">
                  <c:v>4.8481787947556305E-16</c:v>
                </c:pt>
                <c:pt idx="312">
                  <c:v>8.2649933853904739E-16</c:v>
                </c:pt>
                <c:pt idx="313">
                  <c:v>1.4035099515230857E-15</c:v>
                </c:pt>
                <c:pt idx="314">
                  <c:v>2.374092224618358E-15</c:v>
                </c:pt>
                <c:pt idx="315">
                  <c:v>4.0002651470669472E-15</c:v>
                </c:pt>
                <c:pt idx="316">
                  <c:v>6.7141196189397611E-15</c:v>
                </c:pt>
                <c:pt idx="317">
                  <c:v>1.1225313369810859E-14</c:v>
                </c:pt>
                <c:pt idx="318">
                  <c:v>1.8694634406801397E-14</c:v>
                </c:pt>
                <c:pt idx="319">
                  <c:v>3.1013057371738443E-14</c:v>
                </c:pt>
                <c:pt idx="320">
                  <c:v>5.1248515753299824E-14</c:v>
                </c:pt>
                <c:pt idx="321">
                  <c:v>8.4358161224696555E-14</c:v>
                </c:pt>
                <c:pt idx="322">
                  <c:v>1.3831905745211653E-13</c:v>
                </c:pt>
                <c:pt idx="323">
                  <c:v>2.2591550601106523E-13</c:v>
                </c:pt>
                <c:pt idx="324">
                  <c:v>3.6755231556288048E-13</c:v>
                </c:pt>
                <c:pt idx="325">
                  <c:v>5.9566404902209291E-13</c:v>
                </c:pt>
                <c:pt idx="326">
                  <c:v>9.6159615649521772E-13</c:v>
                </c:pt>
                <c:pt idx="327">
                  <c:v>1.546297848566357E-12</c:v>
                </c:pt>
                <c:pt idx="328">
                  <c:v>2.476867004955305E-12</c:v>
                </c:pt>
                <c:pt idx="329">
                  <c:v>3.9520399616206813E-12</c:v>
                </c:pt>
                <c:pt idx="330">
                  <c:v>6.2812932615858003E-12</c:v>
                </c:pt>
                <c:pt idx="331">
                  <c:v>9.9445678791555982E-12</c:v>
                </c:pt>
                <c:pt idx="332">
                  <c:v>1.568309835406803E-11</c:v>
                </c:pt>
                <c:pt idx="333">
                  <c:v>2.4636948688505596E-11</c:v>
                </c:pt>
                <c:pt idx="334">
                  <c:v>3.8552369458215249E-11</c:v>
                </c:pt>
                <c:pt idx="335">
                  <c:v>6.0093062159550493E-11</c:v>
                </c:pt>
                <c:pt idx="336">
                  <c:v>9.3305382562748143E-11</c:v>
                </c:pt>
                <c:pt idx="337">
                  <c:v>1.4431057734803886E-10</c:v>
                </c:pt>
                <c:pt idx="338">
                  <c:v>2.2233034087890299E-10</c:v>
                </c:pt>
                <c:pt idx="339">
                  <c:v>3.4119951633222037E-10</c:v>
                </c:pt>
                <c:pt idx="340">
                  <c:v>5.2158751004803565E-10</c:v>
                </c:pt>
                <c:pt idx="341">
                  <c:v>7.9424604868525081E-10</c:v>
                </c:pt>
                <c:pt idx="342">
                  <c:v>1.2047364377959276E-9</c:v>
                </c:pt>
                <c:pt idx="343">
                  <c:v>1.8202797275135386E-9</c:v>
                </c:pt>
                <c:pt idx="344">
                  <c:v>2.7396388874242076E-9</c:v>
                </c:pt>
                <c:pt idx="345">
                  <c:v>4.1073112545910906E-9</c:v>
                </c:pt>
                <c:pt idx="346">
                  <c:v>6.1338197796405376E-9</c:v>
                </c:pt>
                <c:pt idx="347">
                  <c:v>9.124593198666656E-9</c:v>
                </c:pt>
                <c:pt idx="348">
                  <c:v>1.3520884862547792E-8</c:v>
                </c:pt>
                <c:pt idx="349">
                  <c:v>1.9957485437037955E-8</c:v>
                </c:pt>
                <c:pt idx="350">
                  <c:v>2.9343751143095951E-8</c:v>
                </c:pt>
                <c:pt idx="351">
                  <c:v>4.2976846382868546E-8</c:v>
                </c:pt>
                <c:pt idx="352">
                  <c:v>6.2699280991440174E-8</c:v>
                </c:pt>
                <c:pt idx="353">
                  <c:v>9.1117056255225413E-8</c:v>
                </c:pt>
                <c:pt idx="354">
                  <c:v>1.3190033653899E-7</c:v>
                </c:pt>
                <c:pt idx="355">
                  <c:v>1.9019593479762897E-7</c:v>
                </c:pt>
                <c:pt idx="356">
                  <c:v>2.7319054221017225E-7</c:v>
                </c:pt>
                <c:pt idx="357">
                  <c:v>3.9087616922454107E-7</c:v>
                </c:pt>
                <c:pt idx="358">
                  <c:v>5.5708546832157155E-7</c:v>
                </c:pt>
                <c:pt idx="359">
                  <c:v>7.9088542094794429E-7</c:v>
                </c:pt>
                <c:pt idx="360">
                  <c:v>1.1184444356210739E-6</c:v>
                </c:pt>
                <c:pt idx="361">
                  <c:v>1.5755215935385049E-6</c:v>
                </c:pt>
                <c:pt idx="362">
                  <c:v>2.2107692222823496E-6</c:v>
                </c:pt>
                <c:pt idx="363">
                  <c:v>3.0900930920108503E-6</c:v>
                </c:pt>
                <c:pt idx="364">
                  <c:v>4.3023805331044825E-6</c:v>
                </c:pt>
                <c:pt idx="365">
                  <c:v>5.966988211831702E-6</c:v>
                </c:pt>
                <c:pt idx="366">
                  <c:v>8.2434810370564917E-6</c:v>
                </c:pt>
                <c:pt idx="367">
                  <c:v>1.1344234881495454E-5</c:v>
                </c:pt>
                <c:pt idx="368">
                  <c:v>1.5550661933017376E-5</c:v>
                </c:pt>
                <c:pt idx="369">
                  <c:v>2.1233992198063481E-5</c:v>
                </c:pt>
                <c:pt idx="370">
                  <c:v>2.8881751715185521E-5</c:v>
                </c:pt>
                <c:pt idx="371">
                  <c:v>3.913132110869696E-5</c:v>
                </c:pt>
                <c:pt idx="372">
                  <c:v>5.2812240675449773E-5</c:v>
                </c:pt>
                <c:pt idx="373">
                  <c:v>7.0999253188518683E-5</c:v>
                </c:pt>
                <c:pt idx="374">
                  <c:v>9.5078445102113505E-5</c:v>
                </c:pt>
                <c:pt idx="375">
                  <c:v>1.2682926166713391E-4</c:v>
                </c:pt>
                <c:pt idx="376">
                  <c:v>1.6852563067232815E-4</c:v>
                </c:pt>
                <c:pt idx="377">
                  <c:v>2.2305992983882224E-4</c:v>
                </c:pt>
                <c:pt idx="378">
                  <c:v>2.9409406807067118E-4</c:v>
                </c:pt>
                <c:pt idx="379">
                  <c:v>3.8624251088098326E-4</c:v>
                </c:pt>
                <c:pt idx="380">
                  <c:v>5.0529265103407925E-4</c:v>
                </c:pt>
                <c:pt idx="381">
                  <c:v>6.5846848726108125E-4</c:v>
                </c:pt>
                <c:pt idx="382">
                  <c:v>8.5474410141883508E-4</c:v>
                </c:pt>
                <c:pt idx="383">
                  <c:v>1.1052138857385813E-3</c:v>
                </c:pt>
                <c:pt idx="384">
                  <c:v>1.4235268278943293E-3</c:v>
                </c:pt>
                <c:pt idx="385">
                  <c:v>1.8263923662561402E-3</c:v>
                </c:pt>
                <c:pt idx="386">
                  <c:v>2.3341653273567672E-3</c:v>
                </c:pt>
                <c:pt idx="387">
                  <c:v>2.9715171919245981E-3</c:v>
                </c:pt>
                <c:pt idx="388">
                  <c:v>3.7682003385250337E-3</c:v>
                </c:pt>
                <c:pt idx="389">
                  <c:v>4.7599109141725814E-3</c:v>
                </c:pt>
                <c:pt idx="390">
                  <c:v>5.9892545062120387E-3</c:v>
                </c:pt>
                <c:pt idx="391">
                  <c:v>7.506816766903456E-3</c:v>
                </c:pt>
                <c:pt idx="392">
                  <c:v>9.372338503316523E-3</c:v>
                </c:pt>
                <c:pt idx="393">
                  <c:v>1.1655991430845036E-2</c:v>
                </c:pt>
                <c:pt idx="394">
                  <c:v>1.4439746753201602E-2</c:v>
                </c:pt>
                <c:pt idx="395">
                  <c:v>1.7818823949039962E-2</c:v>
                </c:pt>
                <c:pt idx="396">
                  <c:v>2.1903201615083488E-2</c:v>
                </c:pt>
                <c:pt idx="397">
                  <c:v>2.6819165969808805E-2</c:v>
                </c:pt>
                <c:pt idx="398">
                  <c:v>3.2710865731008482E-2</c:v>
                </c:pt>
                <c:pt idx="399">
                  <c:v>3.9741834660223088E-2</c:v>
                </c:pt>
                <c:pt idx="400">
                  <c:v>4.8096435282041702E-2</c:v>
                </c:pt>
                <c:pt idx="401">
                  <c:v>5.7981169354901038E-2</c:v>
                </c:pt>
                <c:pt idx="402">
                  <c:v>6.962579286564137E-2</c:v>
                </c:pt>
                <c:pt idx="403">
                  <c:v>8.3284165970477414E-2</c:v>
                </c:pt>
                <c:pt idx="404">
                  <c:v>9.9234761788791828E-2</c:v>
                </c:pt>
                <c:pt idx="405">
                  <c:v>0.11778075269564031</c:v>
                </c:pt>
                <c:pt idx="406">
                  <c:v>0.13924958920956715</c:v>
                </c:pt>
                <c:pt idx="407">
                  <c:v>0.16399198520834499</c:v>
                </c:pt>
                <c:pt idx="408">
                  <c:v>0.19238022450077072</c:v>
                </c:pt>
                <c:pt idx="409">
                  <c:v>0.22480570819002524</c:v>
                </c:pt>
                <c:pt idx="410">
                  <c:v>0.2616756701886811</c:v>
                </c:pt>
                <c:pt idx="411">
                  <c:v>0.30340900001819537</c:v>
                </c:pt>
                <c:pt idx="412">
                  <c:v>0.35043112787457914</c:v>
                </c:pt>
                <c:pt idx="413">
                  <c:v>0.40316794696329356</c:v>
                </c:pt>
                <c:pt idx="414">
                  <c:v>0.46203877223831352</c:v>
                </c:pt>
                <c:pt idx="415">
                  <c:v>0.52744836267901574</c:v>
                </c:pt>
                <c:pt idx="416">
                  <c:v>0.59977806566050418</c:v>
                </c:pt>
                <c:pt idx="417">
                  <c:v>0.67937617616377721</c:v>
                </c:pt>
                <c:pt idx="418">
                  <c:v>0.76654763966425055</c:v>
                </c:pt>
                <c:pt idx="419">
                  <c:v>0.86154326445811358</c:v>
                </c:pt>
                <c:pt idx="420">
                  <c:v>0.96454864567778842</c:v>
                </c:pt>
                <c:pt idx="421">
                  <c:v>1.0756730378980826</c:v>
                </c:pt>
                <c:pt idx="422">
                  <c:v>1.1949384445203135</c:v>
                </c:pt>
                <c:pt idx="423">
                  <c:v>1.3222692184629734</c:v>
                </c:pt>
                <c:pt idx="424">
                  <c:v>1.4574824885123656</c:v>
                </c:pt>
                <c:pt idx="425">
                  <c:v>1.6002797375024715</c:v>
                </c:pt>
                <c:pt idx="426">
                  <c:v>1.7502398609632372</c:v>
                </c:pt>
                <c:pt idx="427">
                  <c:v>1.906814026897016</c:v>
                </c:pt>
                <c:pt idx="428">
                  <c:v>2.0693226381185208</c:v>
                </c:pt>
                <c:pt idx="429">
                  <c:v>2.2369546677043735</c:v>
                </c:pt>
                <c:pt idx="430">
                  <c:v>2.4087695955560227</c:v>
                </c:pt>
                <c:pt idx="431">
                  <c:v>2.5837021203686641</c:v>
                </c:pt>
                <c:pt idx="432">
                  <c:v>2.760569757397203</c:v>
                </c:pt>
                <c:pt idx="433">
                  <c:v>2.9380833597902463</c:v>
                </c:pt>
                <c:pt idx="434">
                  <c:v>3.1148605218659795</c:v>
                </c:pt>
                <c:pt idx="435">
                  <c:v>3.2894417388917221</c:v>
                </c:pt>
                <c:pt idx="436">
                  <c:v>3.4603091124115752</c:v>
                </c:pt>
                <c:pt idx="437">
                  <c:v>3.6259073059069991</c:v>
                </c:pt>
                <c:pt idx="438">
                  <c:v>3.7846663756757368</c:v>
                </c:pt>
                <c:pt idx="439">
                  <c:v>3.9350260293903778</c:v>
                </c:pt>
                <c:pt idx="440">
                  <c:v>4.0754608028409374</c:v>
                </c:pt>
                <c:pt idx="441">
                  <c:v>4.2045055966077722</c:v>
                </c:pt>
                <c:pt idx="442">
                  <c:v>4.3207809811914943</c:v>
                </c:pt>
                <c:pt idx="443">
                  <c:v>4.4230176632729332</c:v>
                </c:pt>
                <c:pt idx="444">
                  <c:v>4.5100795085039715</c:v>
                </c:pt>
                <c:pt idx="445">
                  <c:v>4.580984538066474</c:v>
                </c:pt>
                <c:pt idx="446">
                  <c:v>4.634923356974963</c:v>
                </c:pt>
                <c:pt idx="447">
                  <c:v>4.6712745307858361</c:v>
                </c:pt>
                <c:pt idx="448">
                  <c:v>4.6896165023337399</c:v>
                </c:pt>
                <c:pt idx="449">
                  <c:v>4.6897357289980075</c:v>
                </c:pt>
                <c:pt idx="450">
                  <c:v>4.6716308208829664</c:v>
                </c:pt>
                <c:pt idx="451">
                  <c:v>4.6355125677876794</c:v>
                </c:pt>
                <c:pt idx="452">
                  <c:v>4.5817998542334282</c:v>
                </c:pt>
                <c:pt idx="453">
                  <c:v>4.5111115732354348</c:v>
                </c:pt>
                <c:pt idx="454">
                  <c:v>4.4242547570724735</c:v>
                </c:pt>
                <c:pt idx="455">
                  <c:v>4.3222092433110335</c:v>
                </c:pt>
                <c:pt idx="456">
                  <c:v>4.2061092833866001</c:v>
                </c:pt>
                <c:pt idx="457">
                  <c:v>4.0772225762007777</c:v>
                </c:pt>
                <c:pt idx="458">
                  <c:v>3.9369272681049745</c:v>
                </c:pt>
                <c:pt idx="459">
                  <c:v>3.786687501621933</c:v>
                </c:pt>
                <c:pt idx="460">
                  <c:v>3.6280281173426236</c:v>
                </c:pt>
                <c:pt idx="461">
                  <c:v>3.4625091164114821</c:v>
                </c:pt>
                <c:pt idx="462">
                  <c:v>3.2917004753956398</c:v>
                </c:pt>
                <c:pt idx="463">
                  <c:v>3.1171578723303663</c:v>
                </c:pt>
                <c:pt idx="464">
                  <c:v>2.9403998341637481</c:v>
                </c:pt>
                <c:pt idx="465">
                  <c:v>2.7628867540221735</c:v>
                </c:pt>
                <c:pt idx="466">
                  <c:v>2.586002154411899</c:v>
                </c:pt>
                <c:pt idx="467">
                  <c:v>2.4110364926502683</c:v>
                </c:pt>
                <c:pt idx="468">
                  <c:v>2.2391737205972699</c:v>
                </c:pt>
                <c:pt idx="469">
                  <c:v>2.0714807252377327</c:v>
                </c:pt>
                <c:pt idx="470">
                  <c:v>1.9088996928119277</c:v>
                </c:pt>
                <c:pt idx="471">
                  <c:v>1.7522433597215297</c:v>
                </c:pt>
                <c:pt idx="472">
                  <c:v>1.602193040715828</c:v>
                </c:pt>
                <c:pt idx="473">
                  <c:v>1.4592992608370756</c:v>
                </c:pt>
                <c:pt idx="474">
                  <c:v>1.3239847637522679</c:v>
                </c:pt>
                <c:pt idx="475">
                  <c:v>1.1965496264062732</c:v>
                </c:pt>
                <c:pt idx="476">
                  <c:v>1.0771781788887222</c:v>
                </c:pt>
                <c:pt idx="477">
                  <c:v>0.96594740903217546</c:v>
                </c:pt>
                <c:pt idx="478">
                  <c:v>0.8628365231371381</c:v>
                </c:pt>
                <c:pt idx="479">
                  <c:v>0.76773733655950394</c:v>
                </c:pt>
                <c:pt idx="480">
                  <c:v>0.68046517959795205</c:v>
                </c:pt>
                <c:pt idx="481">
                  <c:v>0.60077002384846545</c:v>
                </c:pt>
                <c:pt idx="482">
                  <c:v>0.52834756045936848</c:v>
                </c:pt>
                <c:pt idx="483">
                  <c:v>0.46284999295162293</c:v>
                </c:pt>
                <c:pt idx="484">
                  <c:v>0.4038963418855212</c:v>
                </c:pt>
                <c:pt idx="485">
                  <c:v>0.35108209513203492</c:v>
                </c:pt>
                <c:pt idx="486">
                  <c:v>0.30398807443093373</c:v>
                </c:pt>
                <c:pt idx="487">
                  <c:v>0.26218842502805795</c:v>
                </c:pt>
                <c:pt idx="488">
                  <c:v>0.22525766940579908</c:v>
                </c:pt>
                <c:pt idx="489">
                  <c:v>0.19277679758364299</c:v>
                </c:pt>
                <c:pt idx="490">
                  <c:v>0.1643383945123649</c:v>
                </c:pt>
                <c:pt idx="491">
                  <c:v>0.13955082926983592</c:v>
                </c:pt>
                <c:pt idx="492">
                  <c:v>0.11804155084222025</c:v>
                </c:pt>
                <c:pt idx="493">
                  <c:v>9.9459551177378605E-2</c:v>
                </c:pt>
                <c:pt idx="494">
                  <c:v>8.3477068022066253E-2</c:v>
                </c:pt>
                <c:pt idx="495">
                  <c:v>6.9790608027407178E-2</c:v>
                </c:pt>
                <c:pt idx="496">
                  <c:v>5.8121375057951744E-2</c:v>
                </c:pt>
                <c:pt idx="497">
                  <c:v>4.8215189972944134E-2</c:v>
                </c:pt>
                <c:pt idx="498">
                  <c:v>3.9841986816136057E-2</c:v>
                </c:pt>
                <c:pt idx="499">
                  <c:v>3.2794966826658056E-2</c:v>
                </c:pt>
                <c:pt idx="500">
                  <c:v>2.6889486442293109E-2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743-464B-A01D-2892C0FFE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49344"/>
        <c:axId val="222688000"/>
      </c:scatterChart>
      <c:valAx>
        <c:axId val="222649344"/>
        <c:scaling>
          <c:orientation val="minMax"/>
          <c:max val="310"/>
          <c:min val="28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22688000"/>
        <c:crosses val="autoZero"/>
        <c:crossBetween val="midCat"/>
      </c:valAx>
      <c:valAx>
        <c:axId val="222688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22649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9.430399533391659E-2"/>
          <c:h val="0.5753801363064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944</c:v>
                </c:pt>
                <c:pt idx="1">
                  <c:v>944.05</c:v>
                </c:pt>
                <c:pt idx="2">
                  <c:v>944.09999999999991</c:v>
                </c:pt>
                <c:pt idx="3">
                  <c:v>944.14999999999986</c:v>
                </c:pt>
                <c:pt idx="4">
                  <c:v>944.19999999999982</c:v>
                </c:pt>
                <c:pt idx="5">
                  <c:v>944.24999999999977</c:v>
                </c:pt>
                <c:pt idx="6">
                  <c:v>944.29999999999973</c:v>
                </c:pt>
                <c:pt idx="7">
                  <c:v>944.34999999999968</c:v>
                </c:pt>
                <c:pt idx="8">
                  <c:v>944.39999999999964</c:v>
                </c:pt>
                <c:pt idx="9">
                  <c:v>944.44999999999959</c:v>
                </c:pt>
                <c:pt idx="10">
                  <c:v>944.49999999999955</c:v>
                </c:pt>
                <c:pt idx="11">
                  <c:v>944.5499999999995</c:v>
                </c:pt>
                <c:pt idx="12">
                  <c:v>944.59999999999945</c:v>
                </c:pt>
                <c:pt idx="13">
                  <c:v>944.64999999999941</c:v>
                </c:pt>
                <c:pt idx="14">
                  <c:v>944.69999999999936</c:v>
                </c:pt>
                <c:pt idx="15">
                  <c:v>944.74999999999932</c:v>
                </c:pt>
                <c:pt idx="16">
                  <c:v>944.79999999999927</c:v>
                </c:pt>
                <c:pt idx="17">
                  <c:v>944.84999999999923</c:v>
                </c:pt>
                <c:pt idx="18">
                  <c:v>944.89999999999918</c:v>
                </c:pt>
                <c:pt idx="19">
                  <c:v>944.94999999999914</c:v>
                </c:pt>
                <c:pt idx="20">
                  <c:v>944.99999999999909</c:v>
                </c:pt>
                <c:pt idx="21">
                  <c:v>945.04999999999905</c:v>
                </c:pt>
                <c:pt idx="22">
                  <c:v>945.099999999999</c:v>
                </c:pt>
                <c:pt idx="23">
                  <c:v>945.14999999999895</c:v>
                </c:pt>
                <c:pt idx="24">
                  <c:v>945.19999999999891</c:v>
                </c:pt>
                <c:pt idx="25">
                  <c:v>945.24999999999886</c:v>
                </c:pt>
                <c:pt idx="26">
                  <c:v>945.29999999999882</c:v>
                </c:pt>
                <c:pt idx="27">
                  <c:v>945.34999999999877</c:v>
                </c:pt>
                <c:pt idx="28">
                  <c:v>945.39999999999873</c:v>
                </c:pt>
                <c:pt idx="29">
                  <c:v>945.44999999999868</c:v>
                </c:pt>
                <c:pt idx="30">
                  <c:v>945.49999999999864</c:v>
                </c:pt>
                <c:pt idx="31">
                  <c:v>945.54999999999859</c:v>
                </c:pt>
                <c:pt idx="32">
                  <c:v>945.59999999999854</c:v>
                </c:pt>
                <c:pt idx="33">
                  <c:v>945.6499999999985</c:v>
                </c:pt>
                <c:pt idx="34">
                  <c:v>945.69999999999845</c:v>
                </c:pt>
                <c:pt idx="35">
                  <c:v>945.74999999999841</c:v>
                </c:pt>
                <c:pt idx="36">
                  <c:v>945.79999999999836</c:v>
                </c:pt>
                <c:pt idx="37">
                  <c:v>945.84999999999832</c:v>
                </c:pt>
                <c:pt idx="38">
                  <c:v>945.89999999999827</c:v>
                </c:pt>
                <c:pt idx="39">
                  <c:v>945.94999999999823</c:v>
                </c:pt>
                <c:pt idx="40">
                  <c:v>945.99999999999818</c:v>
                </c:pt>
                <c:pt idx="41">
                  <c:v>946.04999999999814</c:v>
                </c:pt>
                <c:pt idx="42">
                  <c:v>946.09999999999809</c:v>
                </c:pt>
                <c:pt idx="43">
                  <c:v>946.14999999999804</c:v>
                </c:pt>
                <c:pt idx="44">
                  <c:v>946.199999999998</c:v>
                </c:pt>
                <c:pt idx="45">
                  <c:v>946.24999999999795</c:v>
                </c:pt>
                <c:pt idx="46">
                  <c:v>946.29999999999791</c:v>
                </c:pt>
                <c:pt idx="47">
                  <c:v>946.34999999999786</c:v>
                </c:pt>
                <c:pt idx="48">
                  <c:v>946.39999999999782</c:v>
                </c:pt>
                <c:pt idx="49">
                  <c:v>946.44999999999777</c:v>
                </c:pt>
                <c:pt idx="50">
                  <c:v>946.49999999999773</c:v>
                </c:pt>
                <c:pt idx="51">
                  <c:v>946.54999999999768</c:v>
                </c:pt>
                <c:pt idx="52">
                  <c:v>946.59999999999764</c:v>
                </c:pt>
                <c:pt idx="53">
                  <c:v>946.64999999999759</c:v>
                </c:pt>
                <c:pt idx="54">
                  <c:v>946.69999999999754</c:v>
                </c:pt>
                <c:pt idx="55">
                  <c:v>946.7499999999975</c:v>
                </c:pt>
                <c:pt idx="56">
                  <c:v>946.79999999999745</c:v>
                </c:pt>
                <c:pt idx="57">
                  <c:v>946.84999999999741</c:v>
                </c:pt>
                <c:pt idx="58">
                  <c:v>946.89999999999736</c:v>
                </c:pt>
                <c:pt idx="59">
                  <c:v>946.94999999999732</c:v>
                </c:pt>
                <c:pt idx="60">
                  <c:v>946.99999999999727</c:v>
                </c:pt>
                <c:pt idx="61">
                  <c:v>947.04999999999723</c:v>
                </c:pt>
                <c:pt idx="62">
                  <c:v>947.09999999999718</c:v>
                </c:pt>
                <c:pt idx="63">
                  <c:v>947.14999999999714</c:v>
                </c:pt>
                <c:pt idx="64">
                  <c:v>947.19999999999709</c:v>
                </c:pt>
                <c:pt idx="65">
                  <c:v>947.24999999999704</c:v>
                </c:pt>
                <c:pt idx="66">
                  <c:v>947.299999999997</c:v>
                </c:pt>
                <c:pt idx="67">
                  <c:v>947.34999999999695</c:v>
                </c:pt>
                <c:pt idx="68">
                  <c:v>947.39999999999691</c:v>
                </c:pt>
                <c:pt idx="69">
                  <c:v>947.44999999999686</c:v>
                </c:pt>
                <c:pt idx="70">
                  <c:v>947.49999999999682</c:v>
                </c:pt>
                <c:pt idx="71">
                  <c:v>947.54999999999677</c:v>
                </c:pt>
                <c:pt idx="72">
                  <c:v>947.59999999999673</c:v>
                </c:pt>
                <c:pt idx="73">
                  <c:v>947.64999999999668</c:v>
                </c:pt>
                <c:pt idx="74">
                  <c:v>947.69999999999663</c:v>
                </c:pt>
                <c:pt idx="75">
                  <c:v>947.74999999999659</c:v>
                </c:pt>
                <c:pt idx="76">
                  <c:v>947.79999999999654</c:v>
                </c:pt>
                <c:pt idx="77">
                  <c:v>947.8499999999965</c:v>
                </c:pt>
                <c:pt idx="78">
                  <c:v>947.89999999999645</c:v>
                </c:pt>
                <c:pt idx="79">
                  <c:v>947.94999999999641</c:v>
                </c:pt>
                <c:pt idx="80">
                  <c:v>947.99999999999636</c:v>
                </c:pt>
                <c:pt idx="81">
                  <c:v>948.04999999999632</c:v>
                </c:pt>
                <c:pt idx="82">
                  <c:v>948.09999999999627</c:v>
                </c:pt>
                <c:pt idx="83">
                  <c:v>948.14999999999623</c:v>
                </c:pt>
                <c:pt idx="84">
                  <c:v>948.19999999999618</c:v>
                </c:pt>
                <c:pt idx="85">
                  <c:v>948.24999999999613</c:v>
                </c:pt>
                <c:pt idx="86">
                  <c:v>948.29999999999609</c:v>
                </c:pt>
                <c:pt idx="87">
                  <c:v>948.34999999999604</c:v>
                </c:pt>
                <c:pt idx="88">
                  <c:v>948.399999999996</c:v>
                </c:pt>
                <c:pt idx="89">
                  <c:v>948.44999999999595</c:v>
                </c:pt>
                <c:pt idx="90">
                  <c:v>948.49999999999591</c:v>
                </c:pt>
                <c:pt idx="91">
                  <c:v>948.54999999999586</c:v>
                </c:pt>
                <c:pt idx="92">
                  <c:v>948.59999999999582</c:v>
                </c:pt>
                <c:pt idx="93">
                  <c:v>948.64999999999577</c:v>
                </c:pt>
                <c:pt idx="94">
                  <c:v>948.69999999999573</c:v>
                </c:pt>
                <c:pt idx="95">
                  <c:v>948.74999999999568</c:v>
                </c:pt>
                <c:pt idx="96">
                  <c:v>948.79999999999563</c:v>
                </c:pt>
                <c:pt idx="97">
                  <c:v>948.84999999999559</c:v>
                </c:pt>
                <c:pt idx="98">
                  <c:v>948.89999999999554</c:v>
                </c:pt>
                <c:pt idx="99">
                  <c:v>948.9499999999955</c:v>
                </c:pt>
                <c:pt idx="100">
                  <c:v>948.99999999999545</c:v>
                </c:pt>
                <c:pt idx="101">
                  <c:v>949.04999999999541</c:v>
                </c:pt>
                <c:pt idx="102">
                  <c:v>949.09999999999536</c:v>
                </c:pt>
                <c:pt idx="103">
                  <c:v>949.14999999999532</c:v>
                </c:pt>
                <c:pt idx="104">
                  <c:v>949.19999999999527</c:v>
                </c:pt>
                <c:pt idx="105">
                  <c:v>949.24999999999523</c:v>
                </c:pt>
                <c:pt idx="106">
                  <c:v>949.29999999999518</c:v>
                </c:pt>
                <c:pt idx="107">
                  <c:v>949.34999999999513</c:v>
                </c:pt>
                <c:pt idx="108">
                  <c:v>949.39999999999509</c:v>
                </c:pt>
                <c:pt idx="109">
                  <c:v>949.44999999999504</c:v>
                </c:pt>
                <c:pt idx="110">
                  <c:v>949.499999999995</c:v>
                </c:pt>
                <c:pt idx="111">
                  <c:v>949.54999999999495</c:v>
                </c:pt>
                <c:pt idx="112">
                  <c:v>949.59999999999491</c:v>
                </c:pt>
                <c:pt idx="113">
                  <c:v>949.64999999999486</c:v>
                </c:pt>
                <c:pt idx="114">
                  <c:v>949.69999999999482</c:v>
                </c:pt>
                <c:pt idx="115">
                  <c:v>949.74999999999477</c:v>
                </c:pt>
                <c:pt idx="116">
                  <c:v>949.79999999999472</c:v>
                </c:pt>
                <c:pt idx="117">
                  <c:v>949.84999999999468</c:v>
                </c:pt>
                <c:pt idx="118">
                  <c:v>949.89999999999463</c:v>
                </c:pt>
                <c:pt idx="119">
                  <c:v>949.94999999999459</c:v>
                </c:pt>
                <c:pt idx="120">
                  <c:v>949.99999999999454</c:v>
                </c:pt>
                <c:pt idx="121">
                  <c:v>950.0499999999945</c:v>
                </c:pt>
                <c:pt idx="122">
                  <c:v>950.09999999999445</c:v>
                </c:pt>
                <c:pt idx="123">
                  <c:v>950.14999999999441</c:v>
                </c:pt>
                <c:pt idx="124">
                  <c:v>950.19999999999436</c:v>
                </c:pt>
                <c:pt idx="125">
                  <c:v>950.24999999999432</c:v>
                </c:pt>
                <c:pt idx="126">
                  <c:v>950.29999999999427</c:v>
                </c:pt>
                <c:pt idx="127">
                  <c:v>950.34999999999422</c:v>
                </c:pt>
                <c:pt idx="128">
                  <c:v>950.39999999999418</c:v>
                </c:pt>
                <c:pt idx="129">
                  <c:v>950.44999999999413</c:v>
                </c:pt>
                <c:pt idx="130">
                  <c:v>950.49999999999409</c:v>
                </c:pt>
                <c:pt idx="131">
                  <c:v>950.54999999999404</c:v>
                </c:pt>
                <c:pt idx="132">
                  <c:v>950.599999999994</c:v>
                </c:pt>
                <c:pt idx="133">
                  <c:v>950.64999999999395</c:v>
                </c:pt>
                <c:pt idx="134">
                  <c:v>950.69999999999391</c:v>
                </c:pt>
                <c:pt idx="135">
                  <c:v>950.74999999999386</c:v>
                </c:pt>
                <c:pt idx="136">
                  <c:v>950.79999999999382</c:v>
                </c:pt>
                <c:pt idx="137">
                  <c:v>950.84999999999377</c:v>
                </c:pt>
                <c:pt idx="138">
                  <c:v>950.89999999999372</c:v>
                </c:pt>
                <c:pt idx="139">
                  <c:v>950.94999999999368</c:v>
                </c:pt>
                <c:pt idx="140">
                  <c:v>950.99999999999363</c:v>
                </c:pt>
                <c:pt idx="141">
                  <c:v>951.04999999999359</c:v>
                </c:pt>
                <c:pt idx="142">
                  <c:v>951.09999999999354</c:v>
                </c:pt>
                <c:pt idx="143">
                  <c:v>951.1499999999935</c:v>
                </c:pt>
                <c:pt idx="144">
                  <c:v>951.19999999999345</c:v>
                </c:pt>
                <c:pt idx="145">
                  <c:v>951.24999999999341</c:v>
                </c:pt>
                <c:pt idx="146">
                  <c:v>951.29999999999336</c:v>
                </c:pt>
                <c:pt idx="147">
                  <c:v>951.34999999999332</c:v>
                </c:pt>
                <c:pt idx="148">
                  <c:v>951.39999999999327</c:v>
                </c:pt>
                <c:pt idx="149">
                  <c:v>951.44999999999322</c:v>
                </c:pt>
                <c:pt idx="150">
                  <c:v>951.49999999999318</c:v>
                </c:pt>
                <c:pt idx="151">
                  <c:v>951.54999999999313</c:v>
                </c:pt>
                <c:pt idx="152">
                  <c:v>951.59999999999309</c:v>
                </c:pt>
                <c:pt idx="153">
                  <c:v>951.64999999999304</c:v>
                </c:pt>
                <c:pt idx="154">
                  <c:v>951.699999999993</c:v>
                </c:pt>
                <c:pt idx="155">
                  <c:v>951.74999999999295</c:v>
                </c:pt>
                <c:pt idx="156">
                  <c:v>951.79999999999291</c:v>
                </c:pt>
                <c:pt idx="157">
                  <c:v>951.84999999999286</c:v>
                </c:pt>
                <c:pt idx="158">
                  <c:v>951.89999999999281</c:v>
                </c:pt>
                <c:pt idx="159">
                  <c:v>951.94999999999277</c:v>
                </c:pt>
                <c:pt idx="160">
                  <c:v>951.99999999999272</c:v>
                </c:pt>
                <c:pt idx="161">
                  <c:v>952.04999999999268</c:v>
                </c:pt>
                <c:pt idx="162">
                  <c:v>952.09999999999263</c:v>
                </c:pt>
                <c:pt idx="163">
                  <c:v>952.14999999999259</c:v>
                </c:pt>
                <c:pt idx="164">
                  <c:v>952.19999999999254</c:v>
                </c:pt>
                <c:pt idx="165">
                  <c:v>952.2499999999925</c:v>
                </c:pt>
                <c:pt idx="166">
                  <c:v>952.29999999999245</c:v>
                </c:pt>
                <c:pt idx="167">
                  <c:v>952.34999999999241</c:v>
                </c:pt>
                <c:pt idx="168">
                  <c:v>952.39999999999236</c:v>
                </c:pt>
                <c:pt idx="169">
                  <c:v>952.44999999999231</c:v>
                </c:pt>
                <c:pt idx="170">
                  <c:v>952.49999999999227</c:v>
                </c:pt>
                <c:pt idx="171">
                  <c:v>952.54999999999222</c:v>
                </c:pt>
                <c:pt idx="172">
                  <c:v>952.59999999999218</c:v>
                </c:pt>
                <c:pt idx="173">
                  <c:v>952.64999999999213</c:v>
                </c:pt>
                <c:pt idx="174">
                  <c:v>952.69999999999209</c:v>
                </c:pt>
                <c:pt idx="175">
                  <c:v>952.74999999999204</c:v>
                </c:pt>
                <c:pt idx="176">
                  <c:v>952.799999999992</c:v>
                </c:pt>
                <c:pt idx="177">
                  <c:v>952.84999999999195</c:v>
                </c:pt>
                <c:pt idx="178">
                  <c:v>952.89999999999191</c:v>
                </c:pt>
                <c:pt idx="179">
                  <c:v>952.94999999999186</c:v>
                </c:pt>
                <c:pt idx="180">
                  <c:v>952.99999999999181</c:v>
                </c:pt>
                <c:pt idx="181">
                  <c:v>953.04999999999177</c:v>
                </c:pt>
                <c:pt idx="182">
                  <c:v>953.09999999999172</c:v>
                </c:pt>
                <c:pt idx="183">
                  <c:v>953.14999999999168</c:v>
                </c:pt>
                <c:pt idx="184">
                  <c:v>953.19999999999163</c:v>
                </c:pt>
                <c:pt idx="185">
                  <c:v>953.24999999999159</c:v>
                </c:pt>
                <c:pt idx="186">
                  <c:v>953.29999999999154</c:v>
                </c:pt>
                <c:pt idx="187">
                  <c:v>953.3499999999915</c:v>
                </c:pt>
                <c:pt idx="188">
                  <c:v>953.39999999999145</c:v>
                </c:pt>
                <c:pt idx="189">
                  <c:v>953.44999999999141</c:v>
                </c:pt>
                <c:pt idx="190">
                  <c:v>953.49999999999136</c:v>
                </c:pt>
                <c:pt idx="191">
                  <c:v>953.54999999999131</c:v>
                </c:pt>
                <c:pt idx="192">
                  <c:v>953.59999999999127</c:v>
                </c:pt>
                <c:pt idx="193">
                  <c:v>953.64999999999122</c:v>
                </c:pt>
                <c:pt idx="194">
                  <c:v>953.69999999999118</c:v>
                </c:pt>
                <c:pt idx="195">
                  <c:v>953.74999999999113</c:v>
                </c:pt>
                <c:pt idx="196">
                  <c:v>953.79999999999109</c:v>
                </c:pt>
                <c:pt idx="197">
                  <c:v>953.84999999999104</c:v>
                </c:pt>
                <c:pt idx="198">
                  <c:v>953.899999999991</c:v>
                </c:pt>
                <c:pt idx="199">
                  <c:v>953.94999999999095</c:v>
                </c:pt>
                <c:pt idx="200">
                  <c:v>953.99999999999091</c:v>
                </c:pt>
                <c:pt idx="201">
                  <c:v>954.04999999999086</c:v>
                </c:pt>
                <c:pt idx="202">
                  <c:v>954.09999999999081</c:v>
                </c:pt>
                <c:pt idx="203">
                  <c:v>954.14999999999077</c:v>
                </c:pt>
                <c:pt idx="204">
                  <c:v>954.19999999999072</c:v>
                </c:pt>
                <c:pt idx="205">
                  <c:v>954.24999999999068</c:v>
                </c:pt>
                <c:pt idx="206">
                  <c:v>954.29999999999063</c:v>
                </c:pt>
                <c:pt idx="207">
                  <c:v>954.34999999999059</c:v>
                </c:pt>
                <c:pt idx="208">
                  <c:v>954.39999999999054</c:v>
                </c:pt>
                <c:pt idx="209">
                  <c:v>954.4499999999905</c:v>
                </c:pt>
                <c:pt idx="210">
                  <c:v>954.49999999999045</c:v>
                </c:pt>
                <c:pt idx="211">
                  <c:v>954.5499999999904</c:v>
                </c:pt>
                <c:pt idx="212">
                  <c:v>954.59999999999036</c:v>
                </c:pt>
                <c:pt idx="213">
                  <c:v>954.64999999999031</c:v>
                </c:pt>
                <c:pt idx="214">
                  <c:v>954.69999999999027</c:v>
                </c:pt>
                <c:pt idx="215">
                  <c:v>954.74999999999022</c:v>
                </c:pt>
                <c:pt idx="216">
                  <c:v>954.79999999999018</c:v>
                </c:pt>
                <c:pt idx="217">
                  <c:v>954.84999999999013</c:v>
                </c:pt>
                <c:pt idx="218">
                  <c:v>954.89999999999009</c:v>
                </c:pt>
                <c:pt idx="219">
                  <c:v>954.94999999999004</c:v>
                </c:pt>
                <c:pt idx="220">
                  <c:v>954.99999999999</c:v>
                </c:pt>
                <c:pt idx="221">
                  <c:v>955.04999999998995</c:v>
                </c:pt>
                <c:pt idx="222">
                  <c:v>955.0999999999899</c:v>
                </c:pt>
                <c:pt idx="223">
                  <c:v>955.14999999998986</c:v>
                </c:pt>
                <c:pt idx="224">
                  <c:v>955.19999999998981</c:v>
                </c:pt>
                <c:pt idx="225">
                  <c:v>955.24999999998977</c:v>
                </c:pt>
                <c:pt idx="226">
                  <c:v>955.29999999998972</c:v>
                </c:pt>
                <c:pt idx="227">
                  <c:v>955.34999999998968</c:v>
                </c:pt>
                <c:pt idx="228">
                  <c:v>955.39999999998963</c:v>
                </c:pt>
                <c:pt idx="229">
                  <c:v>955.44999999998959</c:v>
                </c:pt>
                <c:pt idx="230">
                  <c:v>955.49999999998954</c:v>
                </c:pt>
                <c:pt idx="231">
                  <c:v>955.5499999999895</c:v>
                </c:pt>
                <c:pt idx="232">
                  <c:v>955.59999999998945</c:v>
                </c:pt>
                <c:pt idx="233">
                  <c:v>955.6499999999894</c:v>
                </c:pt>
                <c:pt idx="234">
                  <c:v>955.69999999998936</c:v>
                </c:pt>
                <c:pt idx="235">
                  <c:v>955.74999999998931</c:v>
                </c:pt>
                <c:pt idx="236">
                  <c:v>955.79999999998927</c:v>
                </c:pt>
                <c:pt idx="237">
                  <c:v>955.84999999998922</c:v>
                </c:pt>
                <c:pt idx="238">
                  <c:v>955.89999999998918</c:v>
                </c:pt>
                <c:pt idx="239">
                  <c:v>955.94999999998913</c:v>
                </c:pt>
                <c:pt idx="240">
                  <c:v>955.99999999998909</c:v>
                </c:pt>
                <c:pt idx="241">
                  <c:v>956.04999999998904</c:v>
                </c:pt>
                <c:pt idx="242">
                  <c:v>956.099999999989</c:v>
                </c:pt>
                <c:pt idx="243">
                  <c:v>956.14999999998895</c:v>
                </c:pt>
                <c:pt idx="244">
                  <c:v>956.1999999999889</c:v>
                </c:pt>
                <c:pt idx="245">
                  <c:v>956.24999999998886</c:v>
                </c:pt>
                <c:pt idx="246">
                  <c:v>956.29999999998881</c:v>
                </c:pt>
                <c:pt idx="247">
                  <c:v>956.34999999998877</c:v>
                </c:pt>
                <c:pt idx="248">
                  <c:v>956.39999999998872</c:v>
                </c:pt>
                <c:pt idx="249">
                  <c:v>956.44999999998868</c:v>
                </c:pt>
                <c:pt idx="250">
                  <c:v>956.49999999998863</c:v>
                </c:pt>
                <c:pt idx="251">
                  <c:v>956.54999999998859</c:v>
                </c:pt>
                <c:pt idx="252">
                  <c:v>956.59999999998854</c:v>
                </c:pt>
                <c:pt idx="253">
                  <c:v>956.64999999998849</c:v>
                </c:pt>
                <c:pt idx="254">
                  <c:v>956.69999999998845</c:v>
                </c:pt>
                <c:pt idx="255">
                  <c:v>956.7499999999884</c:v>
                </c:pt>
                <c:pt idx="256">
                  <c:v>956.79999999998836</c:v>
                </c:pt>
                <c:pt idx="257">
                  <c:v>956.84999999998831</c:v>
                </c:pt>
                <c:pt idx="258">
                  <c:v>956.89999999998827</c:v>
                </c:pt>
                <c:pt idx="259">
                  <c:v>956.94999999998822</c:v>
                </c:pt>
                <c:pt idx="260">
                  <c:v>956.99999999998818</c:v>
                </c:pt>
                <c:pt idx="261">
                  <c:v>957.04999999998813</c:v>
                </c:pt>
                <c:pt idx="262">
                  <c:v>957.09999999998809</c:v>
                </c:pt>
                <c:pt idx="263">
                  <c:v>957.14999999998804</c:v>
                </c:pt>
                <c:pt idx="264">
                  <c:v>957.19999999998799</c:v>
                </c:pt>
                <c:pt idx="265">
                  <c:v>957.24999999998795</c:v>
                </c:pt>
                <c:pt idx="266">
                  <c:v>957.2999999999879</c:v>
                </c:pt>
                <c:pt idx="267">
                  <c:v>957.34999999998786</c:v>
                </c:pt>
                <c:pt idx="268">
                  <c:v>957.39999999998781</c:v>
                </c:pt>
                <c:pt idx="269">
                  <c:v>957.44999999998777</c:v>
                </c:pt>
                <c:pt idx="270">
                  <c:v>957.49999999998772</c:v>
                </c:pt>
                <c:pt idx="271">
                  <c:v>957.54999999998768</c:v>
                </c:pt>
                <c:pt idx="272">
                  <c:v>957.59999999998763</c:v>
                </c:pt>
                <c:pt idx="273">
                  <c:v>957.64999999998759</c:v>
                </c:pt>
                <c:pt idx="274">
                  <c:v>957.69999999998754</c:v>
                </c:pt>
                <c:pt idx="275">
                  <c:v>957.74999999998749</c:v>
                </c:pt>
                <c:pt idx="276">
                  <c:v>957.79999999998745</c:v>
                </c:pt>
                <c:pt idx="277">
                  <c:v>957.8499999999874</c:v>
                </c:pt>
                <c:pt idx="278">
                  <c:v>957.89999999998736</c:v>
                </c:pt>
                <c:pt idx="279">
                  <c:v>957.94999999998731</c:v>
                </c:pt>
                <c:pt idx="280">
                  <c:v>957.99999999998727</c:v>
                </c:pt>
                <c:pt idx="281">
                  <c:v>958.04999999998722</c:v>
                </c:pt>
                <c:pt idx="282">
                  <c:v>958.09999999998718</c:v>
                </c:pt>
                <c:pt idx="283">
                  <c:v>958.14999999998713</c:v>
                </c:pt>
                <c:pt idx="284">
                  <c:v>958.19999999998709</c:v>
                </c:pt>
                <c:pt idx="285">
                  <c:v>958.24999999998704</c:v>
                </c:pt>
                <c:pt idx="286">
                  <c:v>958.29999999998699</c:v>
                </c:pt>
                <c:pt idx="287">
                  <c:v>958.34999999998695</c:v>
                </c:pt>
                <c:pt idx="288">
                  <c:v>958.3999999999869</c:v>
                </c:pt>
                <c:pt idx="289">
                  <c:v>958.44999999998686</c:v>
                </c:pt>
                <c:pt idx="290">
                  <c:v>958.49999999998681</c:v>
                </c:pt>
                <c:pt idx="291">
                  <c:v>958.54999999998677</c:v>
                </c:pt>
                <c:pt idx="292">
                  <c:v>958.59999999998672</c:v>
                </c:pt>
                <c:pt idx="293">
                  <c:v>958.64999999998668</c:v>
                </c:pt>
                <c:pt idx="294">
                  <c:v>958.69999999998663</c:v>
                </c:pt>
                <c:pt idx="295">
                  <c:v>958.74999999998658</c:v>
                </c:pt>
                <c:pt idx="296">
                  <c:v>958.79999999998654</c:v>
                </c:pt>
                <c:pt idx="297">
                  <c:v>958.84999999998649</c:v>
                </c:pt>
                <c:pt idx="298">
                  <c:v>958.89999999998645</c:v>
                </c:pt>
                <c:pt idx="299">
                  <c:v>958.9499999999864</c:v>
                </c:pt>
                <c:pt idx="300">
                  <c:v>958.99999999998636</c:v>
                </c:pt>
                <c:pt idx="301">
                  <c:v>959.04999999998631</c:v>
                </c:pt>
                <c:pt idx="302">
                  <c:v>959.09999999998627</c:v>
                </c:pt>
                <c:pt idx="303">
                  <c:v>959.14999999998622</c:v>
                </c:pt>
                <c:pt idx="304">
                  <c:v>959.19999999998618</c:v>
                </c:pt>
                <c:pt idx="305">
                  <c:v>959.24999999998613</c:v>
                </c:pt>
                <c:pt idx="306">
                  <c:v>959.29999999998608</c:v>
                </c:pt>
                <c:pt idx="307">
                  <c:v>959.34999999998604</c:v>
                </c:pt>
                <c:pt idx="308">
                  <c:v>959.39999999998599</c:v>
                </c:pt>
                <c:pt idx="309">
                  <c:v>959.44999999998595</c:v>
                </c:pt>
                <c:pt idx="310">
                  <c:v>959.4999999999859</c:v>
                </c:pt>
                <c:pt idx="311">
                  <c:v>959.54999999998586</c:v>
                </c:pt>
                <c:pt idx="312">
                  <c:v>959.59999999998581</c:v>
                </c:pt>
                <c:pt idx="313">
                  <c:v>959.64999999998577</c:v>
                </c:pt>
                <c:pt idx="314">
                  <c:v>959.69999999998572</c:v>
                </c:pt>
                <c:pt idx="315">
                  <c:v>959.74999999998568</c:v>
                </c:pt>
                <c:pt idx="316">
                  <c:v>959.79999999998563</c:v>
                </c:pt>
                <c:pt idx="317">
                  <c:v>959.84999999998558</c:v>
                </c:pt>
                <c:pt idx="318">
                  <c:v>959.89999999998554</c:v>
                </c:pt>
                <c:pt idx="319">
                  <c:v>959.94999999998549</c:v>
                </c:pt>
                <c:pt idx="320">
                  <c:v>959.99999999998545</c:v>
                </c:pt>
                <c:pt idx="321">
                  <c:v>960.0499999999854</c:v>
                </c:pt>
                <c:pt idx="322">
                  <c:v>960.09999999998536</c:v>
                </c:pt>
                <c:pt idx="323">
                  <c:v>960.14999999998531</c:v>
                </c:pt>
                <c:pt idx="324">
                  <c:v>960.19999999998527</c:v>
                </c:pt>
                <c:pt idx="325">
                  <c:v>960.24999999998522</c:v>
                </c:pt>
                <c:pt idx="326">
                  <c:v>960.29999999998518</c:v>
                </c:pt>
                <c:pt idx="327">
                  <c:v>960.34999999998513</c:v>
                </c:pt>
                <c:pt idx="328">
                  <c:v>960.39999999998508</c:v>
                </c:pt>
                <c:pt idx="329">
                  <c:v>960.44999999998504</c:v>
                </c:pt>
                <c:pt idx="330">
                  <c:v>960.49999999998499</c:v>
                </c:pt>
                <c:pt idx="331">
                  <c:v>960.54999999998495</c:v>
                </c:pt>
                <c:pt idx="332">
                  <c:v>960.5999999999849</c:v>
                </c:pt>
                <c:pt idx="333">
                  <c:v>960.64999999998486</c:v>
                </c:pt>
                <c:pt idx="334">
                  <c:v>960.69999999998481</c:v>
                </c:pt>
                <c:pt idx="335">
                  <c:v>960.74999999998477</c:v>
                </c:pt>
                <c:pt idx="336">
                  <c:v>960.79999999998472</c:v>
                </c:pt>
                <c:pt idx="337">
                  <c:v>960.84999999998468</c:v>
                </c:pt>
                <c:pt idx="338">
                  <c:v>960.89999999998463</c:v>
                </c:pt>
                <c:pt idx="339">
                  <c:v>960.94999999998458</c:v>
                </c:pt>
                <c:pt idx="340">
                  <c:v>960.99999999998454</c:v>
                </c:pt>
                <c:pt idx="341">
                  <c:v>961.04999999998449</c:v>
                </c:pt>
                <c:pt idx="342">
                  <c:v>961.09999999998445</c:v>
                </c:pt>
                <c:pt idx="343">
                  <c:v>961.1499999999844</c:v>
                </c:pt>
                <c:pt idx="344">
                  <c:v>961.19999999998436</c:v>
                </c:pt>
                <c:pt idx="345">
                  <c:v>961.24999999998431</c:v>
                </c:pt>
                <c:pt idx="346">
                  <c:v>961.29999999998427</c:v>
                </c:pt>
                <c:pt idx="347">
                  <c:v>961.34999999998422</c:v>
                </c:pt>
                <c:pt idx="348">
                  <c:v>961.39999999998417</c:v>
                </c:pt>
                <c:pt idx="349">
                  <c:v>961.44999999998413</c:v>
                </c:pt>
                <c:pt idx="350">
                  <c:v>961.49999999998408</c:v>
                </c:pt>
                <c:pt idx="351">
                  <c:v>961.54999999998404</c:v>
                </c:pt>
                <c:pt idx="352">
                  <c:v>961.59999999998399</c:v>
                </c:pt>
                <c:pt idx="353">
                  <c:v>961.64999999998395</c:v>
                </c:pt>
                <c:pt idx="354">
                  <c:v>961.6999999999839</c:v>
                </c:pt>
                <c:pt idx="355">
                  <c:v>961.74999999998386</c:v>
                </c:pt>
                <c:pt idx="356">
                  <c:v>961.79999999998381</c:v>
                </c:pt>
                <c:pt idx="357">
                  <c:v>961.84999999998377</c:v>
                </c:pt>
                <c:pt idx="358">
                  <c:v>961.89999999998372</c:v>
                </c:pt>
                <c:pt idx="359">
                  <c:v>961.94999999998367</c:v>
                </c:pt>
                <c:pt idx="360">
                  <c:v>961.99999999998363</c:v>
                </c:pt>
                <c:pt idx="361">
                  <c:v>962.04999999998358</c:v>
                </c:pt>
                <c:pt idx="362">
                  <c:v>962.09999999998354</c:v>
                </c:pt>
                <c:pt idx="363">
                  <c:v>962.14999999998349</c:v>
                </c:pt>
                <c:pt idx="364">
                  <c:v>962.19999999998345</c:v>
                </c:pt>
                <c:pt idx="365">
                  <c:v>962.2499999999834</c:v>
                </c:pt>
                <c:pt idx="366">
                  <c:v>962.29999999998336</c:v>
                </c:pt>
                <c:pt idx="367">
                  <c:v>962.34999999998331</c:v>
                </c:pt>
                <c:pt idx="368">
                  <c:v>962.39999999998327</c:v>
                </c:pt>
                <c:pt idx="369">
                  <c:v>962.44999999998322</c:v>
                </c:pt>
                <c:pt idx="370">
                  <c:v>962.49999999998317</c:v>
                </c:pt>
                <c:pt idx="371">
                  <c:v>962.54999999998313</c:v>
                </c:pt>
                <c:pt idx="372">
                  <c:v>962.59999999998308</c:v>
                </c:pt>
                <c:pt idx="373">
                  <c:v>962.64999999998304</c:v>
                </c:pt>
                <c:pt idx="374">
                  <c:v>962.69999999998299</c:v>
                </c:pt>
                <c:pt idx="375">
                  <c:v>962.74999999998295</c:v>
                </c:pt>
                <c:pt idx="376">
                  <c:v>962.7999999999829</c:v>
                </c:pt>
                <c:pt idx="377">
                  <c:v>962.84999999998286</c:v>
                </c:pt>
                <c:pt idx="378">
                  <c:v>962.89999999998281</c:v>
                </c:pt>
                <c:pt idx="379">
                  <c:v>962.94999999998277</c:v>
                </c:pt>
                <c:pt idx="380">
                  <c:v>962.99999999998272</c:v>
                </c:pt>
                <c:pt idx="381">
                  <c:v>963.04999999998267</c:v>
                </c:pt>
                <c:pt idx="382">
                  <c:v>963.09999999998263</c:v>
                </c:pt>
                <c:pt idx="383">
                  <c:v>963.14999999998258</c:v>
                </c:pt>
                <c:pt idx="384">
                  <c:v>963.19999999998254</c:v>
                </c:pt>
                <c:pt idx="385">
                  <c:v>963.24999999998249</c:v>
                </c:pt>
                <c:pt idx="386">
                  <c:v>963.29999999998245</c:v>
                </c:pt>
                <c:pt idx="387">
                  <c:v>963.3499999999824</c:v>
                </c:pt>
                <c:pt idx="388">
                  <c:v>963.39999999998236</c:v>
                </c:pt>
                <c:pt idx="389">
                  <c:v>963.44999999998231</c:v>
                </c:pt>
                <c:pt idx="390">
                  <c:v>963.49999999998226</c:v>
                </c:pt>
                <c:pt idx="391">
                  <c:v>963.54999999998222</c:v>
                </c:pt>
                <c:pt idx="392">
                  <c:v>963.59999999998217</c:v>
                </c:pt>
                <c:pt idx="393">
                  <c:v>963.64999999998213</c:v>
                </c:pt>
                <c:pt idx="394">
                  <c:v>963.69999999998208</c:v>
                </c:pt>
                <c:pt idx="395">
                  <c:v>963.74999999998204</c:v>
                </c:pt>
                <c:pt idx="396">
                  <c:v>963.79999999998199</c:v>
                </c:pt>
                <c:pt idx="397">
                  <c:v>963.84999999998195</c:v>
                </c:pt>
                <c:pt idx="398">
                  <c:v>963.8999999999819</c:v>
                </c:pt>
                <c:pt idx="399">
                  <c:v>963.94999999998186</c:v>
                </c:pt>
                <c:pt idx="400">
                  <c:v>963.99999999998181</c:v>
                </c:pt>
                <c:pt idx="401">
                  <c:v>964.04999999998176</c:v>
                </c:pt>
                <c:pt idx="402">
                  <c:v>964.09999999998172</c:v>
                </c:pt>
                <c:pt idx="403">
                  <c:v>964.14999999998167</c:v>
                </c:pt>
                <c:pt idx="404">
                  <c:v>964.19999999998163</c:v>
                </c:pt>
                <c:pt idx="405">
                  <c:v>964.24999999998158</c:v>
                </c:pt>
                <c:pt idx="406">
                  <c:v>964.29999999998154</c:v>
                </c:pt>
                <c:pt idx="407">
                  <c:v>964.34999999998149</c:v>
                </c:pt>
                <c:pt idx="408">
                  <c:v>964.39999999998145</c:v>
                </c:pt>
                <c:pt idx="409">
                  <c:v>964.4499999999814</c:v>
                </c:pt>
                <c:pt idx="410">
                  <c:v>964.49999999998136</c:v>
                </c:pt>
                <c:pt idx="411">
                  <c:v>964.54999999998131</c:v>
                </c:pt>
                <c:pt idx="412">
                  <c:v>964.59999999998126</c:v>
                </c:pt>
                <c:pt idx="413">
                  <c:v>964.64999999998122</c:v>
                </c:pt>
                <c:pt idx="414">
                  <c:v>964.69999999998117</c:v>
                </c:pt>
                <c:pt idx="415">
                  <c:v>964.74999999998113</c:v>
                </c:pt>
                <c:pt idx="416">
                  <c:v>964.79999999998108</c:v>
                </c:pt>
                <c:pt idx="417">
                  <c:v>964.84999999998104</c:v>
                </c:pt>
                <c:pt idx="418">
                  <c:v>964.89999999998099</c:v>
                </c:pt>
                <c:pt idx="419">
                  <c:v>964.94999999998095</c:v>
                </c:pt>
                <c:pt idx="420">
                  <c:v>964.9999999999809</c:v>
                </c:pt>
                <c:pt idx="421">
                  <c:v>965.04999999998086</c:v>
                </c:pt>
                <c:pt idx="422">
                  <c:v>965.09999999998081</c:v>
                </c:pt>
                <c:pt idx="423">
                  <c:v>965.14999999998076</c:v>
                </c:pt>
                <c:pt idx="424">
                  <c:v>965.19999999998072</c:v>
                </c:pt>
                <c:pt idx="425">
                  <c:v>965.24999999998067</c:v>
                </c:pt>
                <c:pt idx="426">
                  <c:v>965.29999999998063</c:v>
                </c:pt>
                <c:pt idx="427">
                  <c:v>965.34999999998058</c:v>
                </c:pt>
                <c:pt idx="428">
                  <c:v>965.39999999998054</c:v>
                </c:pt>
                <c:pt idx="429">
                  <c:v>965.44999999998049</c:v>
                </c:pt>
                <c:pt idx="430">
                  <c:v>965.49999999998045</c:v>
                </c:pt>
                <c:pt idx="431">
                  <c:v>965.5499999999804</c:v>
                </c:pt>
                <c:pt idx="432">
                  <c:v>965.59999999998035</c:v>
                </c:pt>
                <c:pt idx="433">
                  <c:v>965.64999999998031</c:v>
                </c:pt>
                <c:pt idx="434">
                  <c:v>965.69999999998026</c:v>
                </c:pt>
                <c:pt idx="435">
                  <c:v>965.74999999998022</c:v>
                </c:pt>
                <c:pt idx="436">
                  <c:v>965.79999999998017</c:v>
                </c:pt>
                <c:pt idx="437">
                  <c:v>965.84999999998013</c:v>
                </c:pt>
                <c:pt idx="438">
                  <c:v>965.89999999998008</c:v>
                </c:pt>
                <c:pt idx="439">
                  <c:v>965.94999999998004</c:v>
                </c:pt>
                <c:pt idx="440">
                  <c:v>965.99999999997999</c:v>
                </c:pt>
                <c:pt idx="441">
                  <c:v>966.04999999997995</c:v>
                </c:pt>
                <c:pt idx="442">
                  <c:v>966.0999999999799</c:v>
                </c:pt>
                <c:pt idx="443">
                  <c:v>966.14999999997985</c:v>
                </c:pt>
                <c:pt idx="444">
                  <c:v>966.19999999997981</c:v>
                </c:pt>
                <c:pt idx="445">
                  <c:v>966.24999999997976</c:v>
                </c:pt>
                <c:pt idx="446">
                  <c:v>966.29999999997972</c:v>
                </c:pt>
                <c:pt idx="447">
                  <c:v>966.34999999997967</c:v>
                </c:pt>
                <c:pt idx="448">
                  <c:v>966.39999999997963</c:v>
                </c:pt>
                <c:pt idx="449">
                  <c:v>966.44999999997958</c:v>
                </c:pt>
                <c:pt idx="450">
                  <c:v>966.49999999997954</c:v>
                </c:pt>
                <c:pt idx="451">
                  <c:v>966.54999999997949</c:v>
                </c:pt>
                <c:pt idx="452">
                  <c:v>966.59999999997945</c:v>
                </c:pt>
                <c:pt idx="453">
                  <c:v>966.6499999999794</c:v>
                </c:pt>
                <c:pt idx="454">
                  <c:v>966.69999999997935</c:v>
                </c:pt>
                <c:pt idx="455">
                  <c:v>966.74999999997931</c:v>
                </c:pt>
                <c:pt idx="456">
                  <c:v>966.79999999997926</c:v>
                </c:pt>
                <c:pt idx="457">
                  <c:v>966.84999999997922</c:v>
                </c:pt>
                <c:pt idx="458">
                  <c:v>966.89999999997917</c:v>
                </c:pt>
                <c:pt idx="459">
                  <c:v>966.94999999997913</c:v>
                </c:pt>
                <c:pt idx="460">
                  <c:v>966.99999999997908</c:v>
                </c:pt>
                <c:pt idx="461">
                  <c:v>967.04999999997904</c:v>
                </c:pt>
                <c:pt idx="462">
                  <c:v>967.09999999997899</c:v>
                </c:pt>
                <c:pt idx="463">
                  <c:v>967.14999999997895</c:v>
                </c:pt>
                <c:pt idx="464">
                  <c:v>967.1999999999789</c:v>
                </c:pt>
                <c:pt idx="465">
                  <c:v>967.24999999997885</c:v>
                </c:pt>
                <c:pt idx="466">
                  <c:v>967.29999999997881</c:v>
                </c:pt>
                <c:pt idx="467">
                  <c:v>967.34999999997876</c:v>
                </c:pt>
                <c:pt idx="468">
                  <c:v>967.39999999997872</c:v>
                </c:pt>
                <c:pt idx="469">
                  <c:v>967.44999999997867</c:v>
                </c:pt>
                <c:pt idx="470">
                  <c:v>967.49999999997863</c:v>
                </c:pt>
                <c:pt idx="471">
                  <c:v>967.54999999997858</c:v>
                </c:pt>
                <c:pt idx="472">
                  <c:v>967.59999999997854</c:v>
                </c:pt>
                <c:pt idx="473">
                  <c:v>967.64999999997849</c:v>
                </c:pt>
                <c:pt idx="474">
                  <c:v>967.69999999997844</c:v>
                </c:pt>
                <c:pt idx="475">
                  <c:v>967.7499999999784</c:v>
                </c:pt>
                <c:pt idx="476">
                  <c:v>967.79999999997835</c:v>
                </c:pt>
                <c:pt idx="477">
                  <c:v>967.84999999997831</c:v>
                </c:pt>
                <c:pt idx="478">
                  <c:v>967.89999999997826</c:v>
                </c:pt>
                <c:pt idx="479">
                  <c:v>967.94999999997822</c:v>
                </c:pt>
                <c:pt idx="480">
                  <c:v>967.99999999997817</c:v>
                </c:pt>
                <c:pt idx="481">
                  <c:v>968.04999999997813</c:v>
                </c:pt>
                <c:pt idx="482">
                  <c:v>968.09999999997808</c:v>
                </c:pt>
                <c:pt idx="483">
                  <c:v>968.14999999997804</c:v>
                </c:pt>
                <c:pt idx="484">
                  <c:v>968.19999999997799</c:v>
                </c:pt>
                <c:pt idx="485">
                  <c:v>968.24999999997794</c:v>
                </c:pt>
                <c:pt idx="486">
                  <c:v>968.2999999999779</c:v>
                </c:pt>
                <c:pt idx="487">
                  <c:v>968.34999999997785</c:v>
                </c:pt>
                <c:pt idx="488">
                  <c:v>968.39999999997781</c:v>
                </c:pt>
                <c:pt idx="489">
                  <c:v>968.44999999997776</c:v>
                </c:pt>
                <c:pt idx="490">
                  <c:v>968.49999999997772</c:v>
                </c:pt>
                <c:pt idx="491">
                  <c:v>968.54999999997767</c:v>
                </c:pt>
                <c:pt idx="492">
                  <c:v>968.59999999997763</c:v>
                </c:pt>
                <c:pt idx="493">
                  <c:v>968.64999999997758</c:v>
                </c:pt>
                <c:pt idx="494">
                  <c:v>968.69999999997754</c:v>
                </c:pt>
                <c:pt idx="495">
                  <c:v>968.74999999997749</c:v>
                </c:pt>
                <c:pt idx="496">
                  <c:v>968.79999999997744</c:v>
                </c:pt>
                <c:pt idx="497">
                  <c:v>968.8499999999774</c:v>
                </c:pt>
                <c:pt idx="498">
                  <c:v>968.89999999997735</c:v>
                </c:pt>
                <c:pt idx="499">
                  <c:v>968.94999999997731</c:v>
                </c:pt>
                <c:pt idx="500">
                  <c:v>968.99999999997726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124</c:v>
                </c:pt>
                <c:pt idx="1">
                  <c:v>108</c:v>
                </c:pt>
                <c:pt idx="2">
                  <c:v>103</c:v>
                </c:pt>
                <c:pt idx="3">
                  <c:v>104</c:v>
                </c:pt>
                <c:pt idx="4">
                  <c:v>107</c:v>
                </c:pt>
                <c:pt idx="5">
                  <c:v>101</c:v>
                </c:pt>
                <c:pt idx="6">
                  <c:v>102</c:v>
                </c:pt>
                <c:pt idx="7">
                  <c:v>96</c:v>
                </c:pt>
                <c:pt idx="8">
                  <c:v>113</c:v>
                </c:pt>
                <c:pt idx="9">
                  <c:v>103</c:v>
                </c:pt>
                <c:pt idx="10">
                  <c:v>88</c:v>
                </c:pt>
                <c:pt idx="11">
                  <c:v>94</c:v>
                </c:pt>
                <c:pt idx="12">
                  <c:v>120</c:v>
                </c:pt>
                <c:pt idx="13">
                  <c:v>95</c:v>
                </c:pt>
                <c:pt idx="14">
                  <c:v>111</c:v>
                </c:pt>
                <c:pt idx="15">
                  <c:v>111</c:v>
                </c:pt>
                <c:pt idx="16">
                  <c:v>93</c:v>
                </c:pt>
                <c:pt idx="17">
                  <c:v>95</c:v>
                </c:pt>
                <c:pt idx="18">
                  <c:v>95</c:v>
                </c:pt>
                <c:pt idx="19">
                  <c:v>102</c:v>
                </c:pt>
                <c:pt idx="20">
                  <c:v>103</c:v>
                </c:pt>
                <c:pt idx="21">
                  <c:v>89</c:v>
                </c:pt>
                <c:pt idx="22">
                  <c:v>73</c:v>
                </c:pt>
                <c:pt idx="23">
                  <c:v>91</c:v>
                </c:pt>
                <c:pt idx="24">
                  <c:v>91</c:v>
                </c:pt>
                <c:pt idx="25">
                  <c:v>77</c:v>
                </c:pt>
                <c:pt idx="26">
                  <c:v>89</c:v>
                </c:pt>
                <c:pt idx="27">
                  <c:v>97</c:v>
                </c:pt>
                <c:pt idx="28">
                  <c:v>97</c:v>
                </c:pt>
                <c:pt idx="29">
                  <c:v>76</c:v>
                </c:pt>
                <c:pt idx="30">
                  <c:v>99</c:v>
                </c:pt>
                <c:pt idx="31">
                  <c:v>84</c:v>
                </c:pt>
                <c:pt idx="32">
                  <c:v>72</c:v>
                </c:pt>
                <c:pt idx="33">
                  <c:v>80</c:v>
                </c:pt>
                <c:pt idx="34">
                  <c:v>72</c:v>
                </c:pt>
                <c:pt idx="35">
                  <c:v>75</c:v>
                </c:pt>
                <c:pt idx="36">
                  <c:v>84</c:v>
                </c:pt>
                <c:pt idx="37">
                  <c:v>95</c:v>
                </c:pt>
                <c:pt idx="38">
                  <c:v>68</c:v>
                </c:pt>
                <c:pt idx="39">
                  <c:v>72</c:v>
                </c:pt>
                <c:pt idx="40">
                  <c:v>85</c:v>
                </c:pt>
                <c:pt idx="41">
                  <c:v>71</c:v>
                </c:pt>
                <c:pt idx="42">
                  <c:v>78</c:v>
                </c:pt>
                <c:pt idx="43">
                  <c:v>59</c:v>
                </c:pt>
                <c:pt idx="44">
                  <c:v>64</c:v>
                </c:pt>
                <c:pt idx="45">
                  <c:v>67</c:v>
                </c:pt>
                <c:pt idx="46">
                  <c:v>71</c:v>
                </c:pt>
                <c:pt idx="47">
                  <c:v>98</c:v>
                </c:pt>
                <c:pt idx="48">
                  <c:v>85</c:v>
                </c:pt>
                <c:pt idx="49">
                  <c:v>70</c:v>
                </c:pt>
                <c:pt idx="50">
                  <c:v>70</c:v>
                </c:pt>
                <c:pt idx="51">
                  <c:v>78</c:v>
                </c:pt>
                <c:pt idx="52">
                  <c:v>63</c:v>
                </c:pt>
                <c:pt idx="53">
                  <c:v>62</c:v>
                </c:pt>
                <c:pt idx="54">
                  <c:v>60</c:v>
                </c:pt>
                <c:pt idx="55">
                  <c:v>62</c:v>
                </c:pt>
                <c:pt idx="56">
                  <c:v>63</c:v>
                </c:pt>
                <c:pt idx="57">
                  <c:v>79</c:v>
                </c:pt>
                <c:pt idx="58">
                  <c:v>77</c:v>
                </c:pt>
                <c:pt idx="59">
                  <c:v>51</c:v>
                </c:pt>
                <c:pt idx="60">
                  <c:v>63</c:v>
                </c:pt>
                <c:pt idx="61">
                  <c:v>71</c:v>
                </c:pt>
                <c:pt idx="62">
                  <c:v>56</c:v>
                </c:pt>
                <c:pt idx="63">
                  <c:v>68</c:v>
                </c:pt>
                <c:pt idx="64">
                  <c:v>54</c:v>
                </c:pt>
                <c:pt idx="65">
                  <c:v>63</c:v>
                </c:pt>
                <c:pt idx="66">
                  <c:v>64</c:v>
                </c:pt>
                <c:pt idx="67">
                  <c:v>54</c:v>
                </c:pt>
                <c:pt idx="68">
                  <c:v>64</c:v>
                </c:pt>
                <c:pt idx="69">
                  <c:v>59</c:v>
                </c:pt>
                <c:pt idx="70">
                  <c:v>44</c:v>
                </c:pt>
                <c:pt idx="71">
                  <c:v>53</c:v>
                </c:pt>
                <c:pt idx="72">
                  <c:v>57</c:v>
                </c:pt>
                <c:pt idx="73">
                  <c:v>59</c:v>
                </c:pt>
                <c:pt idx="74">
                  <c:v>59</c:v>
                </c:pt>
                <c:pt idx="75">
                  <c:v>55</c:v>
                </c:pt>
                <c:pt idx="76">
                  <c:v>63</c:v>
                </c:pt>
                <c:pt idx="77">
                  <c:v>61</c:v>
                </c:pt>
                <c:pt idx="78">
                  <c:v>52</c:v>
                </c:pt>
                <c:pt idx="79">
                  <c:v>58</c:v>
                </c:pt>
                <c:pt idx="80">
                  <c:v>65</c:v>
                </c:pt>
                <c:pt idx="81">
                  <c:v>48</c:v>
                </c:pt>
                <c:pt idx="82">
                  <c:v>34</c:v>
                </c:pt>
                <c:pt idx="83">
                  <c:v>45</c:v>
                </c:pt>
                <c:pt idx="84">
                  <c:v>41</c:v>
                </c:pt>
                <c:pt idx="85">
                  <c:v>49</c:v>
                </c:pt>
                <c:pt idx="86">
                  <c:v>61</c:v>
                </c:pt>
                <c:pt idx="87">
                  <c:v>45</c:v>
                </c:pt>
                <c:pt idx="88">
                  <c:v>61</c:v>
                </c:pt>
                <c:pt idx="89">
                  <c:v>48</c:v>
                </c:pt>
                <c:pt idx="90">
                  <c:v>47</c:v>
                </c:pt>
                <c:pt idx="91">
                  <c:v>44</c:v>
                </c:pt>
                <c:pt idx="92">
                  <c:v>53</c:v>
                </c:pt>
                <c:pt idx="93">
                  <c:v>46</c:v>
                </c:pt>
                <c:pt idx="94">
                  <c:v>53</c:v>
                </c:pt>
                <c:pt idx="95">
                  <c:v>54</c:v>
                </c:pt>
                <c:pt idx="96">
                  <c:v>52</c:v>
                </c:pt>
                <c:pt idx="97">
                  <c:v>37</c:v>
                </c:pt>
                <c:pt idx="98">
                  <c:v>53</c:v>
                </c:pt>
                <c:pt idx="99">
                  <c:v>62</c:v>
                </c:pt>
                <c:pt idx="100">
                  <c:v>53</c:v>
                </c:pt>
                <c:pt idx="101">
                  <c:v>43</c:v>
                </c:pt>
                <c:pt idx="102">
                  <c:v>29</c:v>
                </c:pt>
                <c:pt idx="103">
                  <c:v>55</c:v>
                </c:pt>
                <c:pt idx="104">
                  <c:v>50</c:v>
                </c:pt>
                <c:pt idx="105">
                  <c:v>50</c:v>
                </c:pt>
                <c:pt idx="106">
                  <c:v>37</c:v>
                </c:pt>
                <c:pt idx="107">
                  <c:v>63</c:v>
                </c:pt>
                <c:pt idx="108">
                  <c:v>62</c:v>
                </c:pt>
                <c:pt idx="109">
                  <c:v>56</c:v>
                </c:pt>
                <c:pt idx="110">
                  <c:v>43</c:v>
                </c:pt>
                <c:pt idx="111">
                  <c:v>54</c:v>
                </c:pt>
                <c:pt idx="112">
                  <c:v>55</c:v>
                </c:pt>
                <c:pt idx="113">
                  <c:v>50</c:v>
                </c:pt>
                <c:pt idx="114">
                  <c:v>50</c:v>
                </c:pt>
                <c:pt idx="115">
                  <c:v>34</c:v>
                </c:pt>
                <c:pt idx="116">
                  <c:v>56</c:v>
                </c:pt>
                <c:pt idx="117">
                  <c:v>56</c:v>
                </c:pt>
                <c:pt idx="118">
                  <c:v>52</c:v>
                </c:pt>
                <c:pt idx="119">
                  <c:v>35</c:v>
                </c:pt>
                <c:pt idx="120">
                  <c:v>58</c:v>
                </c:pt>
                <c:pt idx="121">
                  <c:v>63</c:v>
                </c:pt>
                <c:pt idx="122">
                  <c:v>38</c:v>
                </c:pt>
                <c:pt idx="123">
                  <c:v>47</c:v>
                </c:pt>
                <c:pt idx="124">
                  <c:v>47</c:v>
                </c:pt>
                <c:pt idx="125">
                  <c:v>59</c:v>
                </c:pt>
                <c:pt idx="126">
                  <c:v>52</c:v>
                </c:pt>
                <c:pt idx="127">
                  <c:v>47</c:v>
                </c:pt>
                <c:pt idx="128">
                  <c:v>58</c:v>
                </c:pt>
                <c:pt idx="129">
                  <c:v>53</c:v>
                </c:pt>
                <c:pt idx="130">
                  <c:v>50</c:v>
                </c:pt>
                <c:pt idx="131">
                  <c:v>49</c:v>
                </c:pt>
                <c:pt idx="132">
                  <c:v>53</c:v>
                </c:pt>
                <c:pt idx="133">
                  <c:v>62</c:v>
                </c:pt>
                <c:pt idx="134">
                  <c:v>76</c:v>
                </c:pt>
                <c:pt idx="135">
                  <c:v>54</c:v>
                </c:pt>
                <c:pt idx="136">
                  <c:v>54</c:v>
                </c:pt>
                <c:pt idx="137">
                  <c:v>43</c:v>
                </c:pt>
                <c:pt idx="138">
                  <c:v>63</c:v>
                </c:pt>
                <c:pt idx="139">
                  <c:v>46</c:v>
                </c:pt>
                <c:pt idx="140">
                  <c:v>44</c:v>
                </c:pt>
                <c:pt idx="141">
                  <c:v>50</c:v>
                </c:pt>
                <c:pt idx="142">
                  <c:v>57</c:v>
                </c:pt>
                <c:pt idx="143">
                  <c:v>69</c:v>
                </c:pt>
                <c:pt idx="144">
                  <c:v>47</c:v>
                </c:pt>
                <c:pt idx="145">
                  <c:v>58</c:v>
                </c:pt>
                <c:pt idx="146">
                  <c:v>79</c:v>
                </c:pt>
                <c:pt idx="147">
                  <c:v>62</c:v>
                </c:pt>
                <c:pt idx="148">
                  <c:v>67</c:v>
                </c:pt>
                <c:pt idx="149">
                  <c:v>60</c:v>
                </c:pt>
                <c:pt idx="150">
                  <c:v>49</c:v>
                </c:pt>
                <c:pt idx="151">
                  <c:v>63</c:v>
                </c:pt>
                <c:pt idx="152">
                  <c:v>59</c:v>
                </c:pt>
                <c:pt idx="153">
                  <c:v>56</c:v>
                </c:pt>
                <c:pt idx="154">
                  <c:v>60</c:v>
                </c:pt>
                <c:pt idx="155">
                  <c:v>58</c:v>
                </c:pt>
                <c:pt idx="156">
                  <c:v>57</c:v>
                </c:pt>
                <c:pt idx="157">
                  <c:v>67</c:v>
                </c:pt>
                <c:pt idx="158">
                  <c:v>74</c:v>
                </c:pt>
                <c:pt idx="159">
                  <c:v>93</c:v>
                </c:pt>
                <c:pt idx="160">
                  <c:v>84</c:v>
                </c:pt>
                <c:pt idx="161">
                  <c:v>77</c:v>
                </c:pt>
                <c:pt idx="162">
                  <c:v>73</c:v>
                </c:pt>
                <c:pt idx="163">
                  <c:v>86</c:v>
                </c:pt>
                <c:pt idx="164">
                  <c:v>87</c:v>
                </c:pt>
                <c:pt idx="165">
                  <c:v>97</c:v>
                </c:pt>
                <c:pt idx="166">
                  <c:v>82</c:v>
                </c:pt>
                <c:pt idx="167">
                  <c:v>84</c:v>
                </c:pt>
                <c:pt idx="168">
                  <c:v>96</c:v>
                </c:pt>
                <c:pt idx="169">
                  <c:v>87</c:v>
                </c:pt>
                <c:pt idx="170">
                  <c:v>88</c:v>
                </c:pt>
                <c:pt idx="171">
                  <c:v>128</c:v>
                </c:pt>
                <c:pt idx="172">
                  <c:v>86</c:v>
                </c:pt>
                <c:pt idx="173">
                  <c:v>104</c:v>
                </c:pt>
                <c:pt idx="174">
                  <c:v>110</c:v>
                </c:pt>
                <c:pt idx="175">
                  <c:v>122</c:v>
                </c:pt>
                <c:pt idx="176">
                  <c:v>109</c:v>
                </c:pt>
                <c:pt idx="177">
                  <c:v>139</c:v>
                </c:pt>
                <c:pt idx="178">
                  <c:v>139</c:v>
                </c:pt>
                <c:pt idx="179">
                  <c:v>163</c:v>
                </c:pt>
                <c:pt idx="180">
                  <c:v>160</c:v>
                </c:pt>
                <c:pt idx="181">
                  <c:v>166</c:v>
                </c:pt>
                <c:pt idx="182">
                  <c:v>177</c:v>
                </c:pt>
                <c:pt idx="183">
                  <c:v>214</c:v>
                </c:pt>
                <c:pt idx="184">
                  <c:v>237</c:v>
                </c:pt>
                <c:pt idx="185">
                  <c:v>289</c:v>
                </c:pt>
                <c:pt idx="186">
                  <c:v>265</c:v>
                </c:pt>
                <c:pt idx="187">
                  <c:v>309</c:v>
                </c:pt>
                <c:pt idx="188">
                  <c:v>295</c:v>
                </c:pt>
                <c:pt idx="189">
                  <c:v>339</c:v>
                </c:pt>
                <c:pt idx="190">
                  <c:v>417</c:v>
                </c:pt>
                <c:pt idx="191">
                  <c:v>479</c:v>
                </c:pt>
                <c:pt idx="192">
                  <c:v>479</c:v>
                </c:pt>
                <c:pt idx="193">
                  <c:v>504</c:v>
                </c:pt>
                <c:pt idx="194">
                  <c:v>564</c:v>
                </c:pt>
                <c:pt idx="195">
                  <c:v>673</c:v>
                </c:pt>
                <c:pt idx="196">
                  <c:v>680</c:v>
                </c:pt>
                <c:pt idx="197">
                  <c:v>784</c:v>
                </c:pt>
                <c:pt idx="198">
                  <c:v>811</c:v>
                </c:pt>
                <c:pt idx="199">
                  <c:v>948</c:v>
                </c:pt>
                <c:pt idx="200">
                  <c:v>982</c:v>
                </c:pt>
                <c:pt idx="201">
                  <c:v>1074</c:v>
                </c:pt>
                <c:pt idx="202">
                  <c:v>1126</c:v>
                </c:pt>
                <c:pt idx="203">
                  <c:v>1161</c:v>
                </c:pt>
                <c:pt idx="204">
                  <c:v>1196</c:v>
                </c:pt>
                <c:pt idx="205">
                  <c:v>1285</c:v>
                </c:pt>
                <c:pt idx="206">
                  <c:v>1383</c:v>
                </c:pt>
                <c:pt idx="207">
                  <c:v>1413</c:v>
                </c:pt>
                <c:pt idx="208">
                  <c:v>1491</c:v>
                </c:pt>
                <c:pt idx="209">
                  <c:v>1477</c:v>
                </c:pt>
                <c:pt idx="210">
                  <c:v>1513</c:v>
                </c:pt>
                <c:pt idx="211">
                  <c:v>1548</c:v>
                </c:pt>
                <c:pt idx="212">
                  <c:v>1523</c:v>
                </c:pt>
                <c:pt idx="213">
                  <c:v>1579</c:v>
                </c:pt>
                <c:pt idx="214">
                  <c:v>1544</c:v>
                </c:pt>
                <c:pt idx="215">
                  <c:v>1483</c:v>
                </c:pt>
                <c:pt idx="216">
                  <c:v>1570</c:v>
                </c:pt>
                <c:pt idx="217">
                  <c:v>1448</c:v>
                </c:pt>
                <c:pt idx="218">
                  <c:v>1458</c:v>
                </c:pt>
                <c:pt idx="219">
                  <c:v>1471</c:v>
                </c:pt>
                <c:pt idx="220">
                  <c:v>1422</c:v>
                </c:pt>
                <c:pt idx="221">
                  <c:v>1325</c:v>
                </c:pt>
                <c:pt idx="222">
                  <c:v>1228</c:v>
                </c:pt>
                <c:pt idx="223">
                  <c:v>1180</c:v>
                </c:pt>
                <c:pt idx="224">
                  <c:v>1102</c:v>
                </c:pt>
                <c:pt idx="225">
                  <c:v>1074</c:v>
                </c:pt>
                <c:pt idx="226">
                  <c:v>1037</c:v>
                </c:pt>
                <c:pt idx="227">
                  <c:v>899</c:v>
                </c:pt>
                <c:pt idx="228">
                  <c:v>881</c:v>
                </c:pt>
                <c:pt idx="229">
                  <c:v>793</c:v>
                </c:pt>
                <c:pt idx="230">
                  <c:v>802</c:v>
                </c:pt>
                <c:pt idx="231">
                  <c:v>694</c:v>
                </c:pt>
                <c:pt idx="232">
                  <c:v>635</c:v>
                </c:pt>
                <c:pt idx="233">
                  <c:v>625</c:v>
                </c:pt>
                <c:pt idx="234">
                  <c:v>565</c:v>
                </c:pt>
                <c:pt idx="235">
                  <c:v>517</c:v>
                </c:pt>
                <c:pt idx="236">
                  <c:v>471</c:v>
                </c:pt>
                <c:pt idx="237">
                  <c:v>468</c:v>
                </c:pt>
                <c:pt idx="238">
                  <c:v>368</c:v>
                </c:pt>
                <c:pt idx="239">
                  <c:v>329</c:v>
                </c:pt>
                <c:pt idx="240">
                  <c:v>332</c:v>
                </c:pt>
                <c:pt idx="241">
                  <c:v>324</c:v>
                </c:pt>
                <c:pt idx="242">
                  <c:v>291</c:v>
                </c:pt>
                <c:pt idx="243">
                  <c:v>244</c:v>
                </c:pt>
                <c:pt idx="244">
                  <c:v>272</c:v>
                </c:pt>
                <c:pt idx="245">
                  <c:v>254</c:v>
                </c:pt>
                <c:pt idx="246">
                  <c:v>207</c:v>
                </c:pt>
                <c:pt idx="247">
                  <c:v>210</c:v>
                </c:pt>
                <c:pt idx="248">
                  <c:v>207</c:v>
                </c:pt>
                <c:pt idx="249">
                  <c:v>169</c:v>
                </c:pt>
                <c:pt idx="250">
                  <c:v>166</c:v>
                </c:pt>
                <c:pt idx="251">
                  <c:v>153</c:v>
                </c:pt>
                <c:pt idx="252">
                  <c:v>171</c:v>
                </c:pt>
                <c:pt idx="253">
                  <c:v>157</c:v>
                </c:pt>
                <c:pt idx="254">
                  <c:v>133</c:v>
                </c:pt>
                <c:pt idx="255">
                  <c:v>117</c:v>
                </c:pt>
                <c:pt idx="256">
                  <c:v>109</c:v>
                </c:pt>
                <c:pt idx="257">
                  <c:v>121</c:v>
                </c:pt>
                <c:pt idx="258">
                  <c:v>125</c:v>
                </c:pt>
                <c:pt idx="259">
                  <c:v>119</c:v>
                </c:pt>
                <c:pt idx="260">
                  <c:v>101</c:v>
                </c:pt>
                <c:pt idx="261">
                  <c:v>93</c:v>
                </c:pt>
                <c:pt idx="262">
                  <c:v>94</c:v>
                </c:pt>
                <c:pt idx="263">
                  <c:v>110</c:v>
                </c:pt>
                <c:pt idx="264">
                  <c:v>73</c:v>
                </c:pt>
                <c:pt idx="265">
                  <c:v>71</c:v>
                </c:pt>
                <c:pt idx="266">
                  <c:v>93</c:v>
                </c:pt>
                <c:pt idx="267">
                  <c:v>84</c:v>
                </c:pt>
                <c:pt idx="268">
                  <c:v>80</c:v>
                </c:pt>
                <c:pt idx="269">
                  <c:v>78</c:v>
                </c:pt>
                <c:pt idx="270">
                  <c:v>75</c:v>
                </c:pt>
                <c:pt idx="271">
                  <c:v>66</c:v>
                </c:pt>
                <c:pt idx="272">
                  <c:v>71</c:v>
                </c:pt>
                <c:pt idx="273">
                  <c:v>65</c:v>
                </c:pt>
                <c:pt idx="274">
                  <c:v>66</c:v>
                </c:pt>
                <c:pt idx="275">
                  <c:v>58</c:v>
                </c:pt>
                <c:pt idx="276">
                  <c:v>71</c:v>
                </c:pt>
                <c:pt idx="277">
                  <c:v>58</c:v>
                </c:pt>
                <c:pt idx="278">
                  <c:v>50</c:v>
                </c:pt>
                <c:pt idx="279">
                  <c:v>49</c:v>
                </c:pt>
                <c:pt idx="280">
                  <c:v>50</c:v>
                </c:pt>
                <c:pt idx="281">
                  <c:v>60</c:v>
                </c:pt>
                <c:pt idx="282">
                  <c:v>55</c:v>
                </c:pt>
                <c:pt idx="283">
                  <c:v>54</c:v>
                </c:pt>
                <c:pt idx="284">
                  <c:v>44</c:v>
                </c:pt>
                <c:pt idx="285">
                  <c:v>49</c:v>
                </c:pt>
                <c:pt idx="286">
                  <c:v>47</c:v>
                </c:pt>
                <c:pt idx="287">
                  <c:v>59</c:v>
                </c:pt>
                <c:pt idx="288">
                  <c:v>59</c:v>
                </c:pt>
                <c:pt idx="289">
                  <c:v>55</c:v>
                </c:pt>
                <c:pt idx="290">
                  <c:v>38</c:v>
                </c:pt>
                <c:pt idx="291">
                  <c:v>47</c:v>
                </c:pt>
                <c:pt idx="292">
                  <c:v>46</c:v>
                </c:pt>
                <c:pt idx="293">
                  <c:v>60</c:v>
                </c:pt>
                <c:pt idx="294">
                  <c:v>32</c:v>
                </c:pt>
                <c:pt idx="295">
                  <c:v>49</c:v>
                </c:pt>
                <c:pt idx="296">
                  <c:v>45</c:v>
                </c:pt>
                <c:pt idx="297">
                  <c:v>50</c:v>
                </c:pt>
                <c:pt idx="298">
                  <c:v>51</c:v>
                </c:pt>
                <c:pt idx="299">
                  <c:v>66</c:v>
                </c:pt>
                <c:pt idx="300">
                  <c:v>48</c:v>
                </c:pt>
                <c:pt idx="301">
                  <c:v>44</c:v>
                </c:pt>
                <c:pt idx="302">
                  <c:v>53</c:v>
                </c:pt>
                <c:pt idx="303">
                  <c:v>51</c:v>
                </c:pt>
                <c:pt idx="304">
                  <c:v>54</c:v>
                </c:pt>
                <c:pt idx="305">
                  <c:v>43</c:v>
                </c:pt>
                <c:pt idx="306">
                  <c:v>44</c:v>
                </c:pt>
                <c:pt idx="307">
                  <c:v>54</c:v>
                </c:pt>
                <c:pt idx="308">
                  <c:v>63</c:v>
                </c:pt>
                <c:pt idx="309">
                  <c:v>47</c:v>
                </c:pt>
                <c:pt idx="310">
                  <c:v>67</c:v>
                </c:pt>
                <c:pt idx="311">
                  <c:v>34</c:v>
                </c:pt>
                <c:pt idx="312">
                  <c:v>48</c:v>
                </c:pt>
                <c:pt idx="313">
                  <c:v>56</c:v>
                </c:pt>
                <c:pt idx="314">
                  <c:v>45</c:v>
                </c:pt>
                <c:pt idx="315">
                  <c:v>41</c:v>
                </c:pt>
                <c:pt idx="316">
                  <c:v>54</c:v>
                </c:pt>
                <c:pt idx="317">
                  <c:v>40</c:v>
                </c:pt>
                <c:pt idx="318">
                  <c:v>48</c:v>
                </c:pt>
                <c:pt idx="319">
                  <c:v>51</c:v>
                </c:pt>
                <c:pt idx="320">
                  <c:v>47</c:v>
                </c:pt>
                <c:pt idx="321">
                  <c:v>48</c:v>
                </c:pt>
                <c:pt idx="322">
                  <c:v>35</c:v>
                </c:pt>
                <c:pt idx="323">
                  <c:v>44</c:v>
                </c:pt>
                <c:pt idx="324">
                  <c:v>52</c:v>
                </c:pt>
                <c:pt idx="325">
                  <c:v>28</c:v>
                </c:pt>
                <c:pt idx="326">
                  <c:v>49</c:v>
                </c:pt>
                <c:pt idx="327">
                  <c:v>39</c:v>
                </c:pt>
                <c:pt idx="328">
                  <c:v>47</c:v>
                </c:pt>
                <c:pt idx="329">
                  <c:v>33</c:v>
                </c:pt>
                <c:pt idx="330">
                  <c:v>31</c:v>
                </c:pt>
                <c:pt idx="331">
                  <c:v>33</c:v>
                </c:pt>
                <c:pt idx="332">
                  <c:v>55</c:v>
                </c:pt>
                <c:pt idx="333">
                  <c:v>36</c:v>
                </c:pt>
                <c:pt idx="334">
                  <c:v>51</c:v>
                </c:pt>
                <c:pt idx="335">
                  <c:v>35</c:v>
                </c:pt>
                <c:pt idx="336">
                  <c:v>42</c:v>
                </c:pt>
                <c:pt idx="337">
                  <c:v>32</c:v>
                </c:pt>
                <c:pt idx="338">
                  <c:v>27</c:v>
                </c:pt>
                <c:pt idx="339">
                  <c:v>46</c:v>
                </c:pt>
                <c:pt idx="340">
                  <c:v>32</c:v>
                </c:pt>
                <c:pt idx="341">
                  <c:v>46</c:v>
                </c:pt>
                <c:pt idx="342">
                  <c:v>38</c:v>
                </c:pt>
                <c:pt idx="343">
                  <c:v>27</c:v>
                </c:pt>
                <c:pt idx="344">
                  <c:v>34</c:v>
                </c:pt>
                <c:pt idx="345">
                  <c:v>36</c:v>
                </c:pt>
                <c:pt idx="346">
                  <c:v>32</c:v>
                </c:pt>
                <c:pt idx="347">
                  <c:v>35</c:v>
                </c:pt>
                <c:pt idx="348">
                  <c:v>39</c:v>
                </c:pt>
                <c:pt idx="349">
                  <c:v>45</c:v>
                </c:pt>
                <c:pt idx="350">
                  <c:v>44</c:v>
                </c:pt>
                <c:pt idx="351">
                  <c:v>44</c:v>
                </c:pt>
                <c:pt idx="352">
                  <c:v>68</c:v>
                </c:pt>
                <c:pt idx="353">
                  <c:v>50</c:v>
                </c:pt>
                <c:pt idx="354">
                  <c:v>45</c:v>
                </c:pt>
                <c:pt idx="355">
                  <c:v>43</c:v>
                </c:pt>
                <c:pt idx="356">
                  <c:v>44</c:v>
                </c:pt>
                <c:pt idx="357">
                  <c:v>64</c:v>
                </c:pt>
                <c:pt idx="358">
                  <c:v>56</c:v>
                </c:pt>
                <c:pt idx="359">
                  <c:v>52</c:v>
                </c:pt>
                <c:pt idx="360">
                  <c:v>63</c:v>
                </c:pt>
                <c:pt idx="361">
                  <c:v>75</c:v>
                </c:pt>
                <c:pt idx="362">
                  <c:v>62</c:v>
                </c:pt>
                <c:pt idx="363">
                  <c:v>71</c:v>
                </c:pt>
                <c:pt idx="364">
                  <c:v>83</c:v>
                </c:pt>
                <c:pt idx="365">
                  <c:v>79</c:v>
                </c:pt>
                <c:pt idx="366">
                  <c:v>85</c:v>
                </c:pt>
                <c:pt idx="367">
                  <c:v>97</c:v>
                </c:pt>
                <c:pt idx="368">
                  <c:v>107</c:v>
                </c:pt>
                <c:pt idx="369">
                  <c:v>107</c:v>
                </c:pt>
                <c:pt idx="370">
                  <c:v>95</c:v>
                </c:pt>
                <c:pt idx="371">
                  <c:v>124</c:v>
                </c:pt>
                <c:pt idx="372">
                  <c:v>136</c:v>
                </c:pt>
                <c:pt idx="373">
                  <c:v>133</c:v>
                </c:pt>
                <c:pt idx="374">
                  <c:v>122</c:v>
                </c:pt>
                <c:pt idx="375">
                  <c:v>122</c:v>
                </c:pt>
                <c:pt idx="376">
                  <c:v>136</c:v>
                </c:pt>
                <c:pt idx="377">
                  <c:v>145</c:v>
                </c:pt>
                <c:pt idx="378">
                  <c:v>136</c:v>
                </c:pt>
                <c:pt idx="379">
                  <c:v>164</c:v>
                </c:pt>
                <c:pt idx="380">
                  <c:v>159</c:v>
                </c:pt>
                <c:pt idx="381">
                  <c:v>123</c:v>
                </c:pt>
                <c:pt idx="382">
                  <c:v>159</c:v>
                </c:pt>
                <c:pt idx="383">
                  <c:v>155</c:v>
                </c:pt>
                <c:pt idx="384">
                  <c:v>151</c:v>
                </c:pt>
                <c:pt idx="385">
                  <c:v>164</c:v>
                </c:pt>
                <c:pt idx="386">
                  <c:v>143</c:v>
                </c:pt>
                <c:pt idx="387">
                  <c:v>139</c:v>
                </c:pt>
                <c:pt idx="388">
                  <c:v>122</c:v>
                </c:pt>
                <c:pt idx="389">
                  <c:v>135</c:v>
                </c:pt>
                <c:pt idx="390">
                  <c:v>146</c:v>
                </c:pt>
                <c:pt idx="391">
                  <c:v>111</c:v>
                </c:pt>
                <c:pt idx="392">
                  <c:v>149</c:v>
                </c:pt>
                <c:pt idx="393">
                  <c:v>146</c:v>
                </c:pt>
                <c:pt idx="394">
                  <c:v>139</c:v>
                </c:pt>
                <c:pt idx="395">
                  <c:v>152</c:v>
                </c:pt>
                <c:pt idx="396">
                  <c:v>137</c:v>
                </c:pt>
                <c:pt idx="397">
                  <c:v>120</c:v>
                </c:pt>
                <c:pt idx="398">
                  <c:v>132</c:v>
                </c:pt>
                <c:pt idx="399">
                  <c:v>116</c:v>
                </c:pt>
                <c:pt idx="400">
                  <c:v>102</c:v>
                </c:pt>
                <c:pt idx="401">
                  <c:v>134</c:v>
                </c:pt>
                <c:pt idx="402">
                  <c:v>111</c:v>
                </c:pt>
                <c:pt idx="403">
                  <c:v>115</c:v>
                </c:pt>
                <c:pt idx="404">
                  <c:v>128</c:v>
                </c:pt>
                <c:pt idx="405">
                  <c:v>128</c:v>
                </c:pt>
                <c:pt idx="406">
                  <c:v>116</c:v>
                </c:pt>
                <c:pt idx="407">
                  <c:v>129</c:v>
                </c:pt>
                <c:pt idx="408">
                  <c:v>138</c:v>
                </c:pt>
                <c:pt idx="409">
                  <c:v>130</c:v>
                </c:pt>
                <c:pt idx="410">
                  <c:v>119</c:v>
                </c:pt>
                <c:pt idx="411">
                  <c:v>129</c:v>
                </c:pt>
                <c:pt idx="412">
                  <c:v>143</c:v>
                </c:pt>
                <c:pt idx="413">
                  <c:v>120</c:v>
                </c:pt>
                <c:pt idx="414">
                  <c:v>134</c:v>
                </c:pt>
                <c:pt idx="415">
                  <c:v>120</c:v>
                </c:pt>
                <c:pt idx="416">
                  <c:v>153</c:v>
                </c:pt>
                <c:pt idx="417">
                  <c:v>117</c:v>
                </c:pt>
                <c:pt idx="418">
                  <c:v>127</c:v>
                </c:pt>
                <c:pt idx="419">
                  <c:v>130</c:v>
                </c:pt>
                <c:pt idx="420">
                  <c:v>105</c:v>
                </c:pt>
                <c:pt idx="421">
                  <c:v>128</c:v>
                </c:pt>
                <c:pt idx="422">
                  <c:v>113</c:v>
                </c:pt>
                <c:pt idx="423">
                  <c:v>106</c:v>
                </c:pt>
                <c:pt idx="424">
                  <c:v>86</c:v>
                </c:pt>
                <c:pt idx="425">
                  <c:v>112</c:v>
                </c:pt>
                <c:pt idx="426">
                  <c:v>101</c:v>
                </c:pt>
                <c:pt idx="427">
                  <c:v>101</c:v>
                </c:pt>
                <c:pt idx="428">
                  <c:v>100</c:v>
                </c:pt>
                <c:pt idx="429">
                  <c:v>85</c:v>
                </c:pt>
                <c:pt idx="430">
                  <c:v>93</c:v>
                </c:pt>
                <c:pt idx="431">
                  <c:v>84</c:v>
                </c:pt>
                <c:pt idx="432">
                  <c:v>70</c:v>
                </c:pt>
                <c:pt idx="433">
                  <c:v>69</c:v>
                </c:pt>
                <c:pt idx="434">
                  <c:v>74</c:v>
                </c:pt>
                <c:pt idx="435">
                  <c:v>63</c:v>
                </c:pt>
                <c:pt idx="436">
                  <c:v>61</c:v>
                </c:pt>
                <c:pt idx="437">
                  <c:v>65</c:v>
                </c:pt>
                <c:pt idx="438">
                  <c:v>72</c:v>
                </c:pt>
                <c:pt idx="439">
                  <c:v>52</c:v>
                </c:pt>
                <c:pt idx="440">
                  <c:v>50</c:v>
                </c:pt>
                <c:pt idx="441">
                  <c:v>57</c:v>
                </c:pt>
                <c:pt idx="442">
                  <c:v>47</c:v>
                </c:pt>
                <c:pt idx="443">
                  <c:v>39</c:v>
                </c:pt>
                <c:pt idx="444">
                  <c:v>43</c:v>
                </c:pt>
                <c:pt idx="445">
                  <c:v>46</c:v>
                </c:pt>
                <c:pt idx="446">
                  <c:v>38</c:v>
                </c:pt>
                <c:pt idx="447">
                  <c:v>36</c:v>
                </c:pt>
                <c:pt idx="448">
                  <c:v>36</c:v>
                </c:pt>
                <c:pt idx="449">
                  <c:v>33</c:v>
                </c:pt>
                <c:pt idx="450">
                  <c:v>29</c:v>
                </c:pt>
                <c:pt idx="451">
                  <c:v>47</c:v>
                </c:pt>
                <c:pt idx="452">
                  <c:v>31</c:v>
                </c:pt>
                <c:pt idx="453">
                  <c:v>34</c:v>
                </c:pt>
                <c:pt idx="454">
                  <c:v>38</c:v>
                </c:pt>
                <c:pt idx="455">
                  <c:v>45</c:v>
                </c:pt>
                <c:pt idx="456">
                  <c:v>31</c:v>
                </c:pt>
                <c:pt idx="457">
                  <c:v>37</c:v>
                </c:pt>
                <c:pt idx="458">
                  <c:v>22</c:v>
                </c:pt>
                <c:pt idx="459">
                  <c:v>24</c:v>
                </c:pt>
                <c:pt idx="460">
                  <c:v>25</c:v>
                </c:pt>
                <c:pt idx="461">
                  <c:v>31</c:v>
                </c:pt>
                <c:pt idx="462">
                  <c:v>22</c:v>
                </c:pt>
                <c:pt idx="463">
                  <c:v>27</c:v>
                </c:pt>
                <c:pt idx="464">
                  <c:v>30</c:v>
                </c:pt>
                <c:pt idx="465">
                  <c:v>25</c:v>
                </c:pt>
                <c:pt idx="466">
                  <c:v>22</c:v>
                </c:pt>
                <c:pt idx="467">
                  <c:v>12</c:v>
                </c:pt>
                <c:pt idx="468">
                  <c:v>19</c:v>
                </c:pt>
                <c:pt idx="469">
                  <c:v>27</c:v>
                </c:pt>
                <c:pt idx="470">
                  <c:v>23</c:v>
                </c:pt>
                <c:pt idx="471">
                  <c:v>17</c:v>
                </c:pt>
                <c:pt idx="472">
                  <c:v>26</c:v>
                </c:pt>
                <c:pt idx="473">
                  <c:v>24</c:v>
                </c:pt>
                <c:pt idx="474">
                  <c:v>30</c:v>
                </c:pt>
                <c:pt idx="475">
                  <c:v>22</c:v>
                </c:pt>
                <c:pt idx="476">
                  <c:v>23</c:v>
                </c:pt>
                <c:pt idx="477">
                  <c:v>22</c:v>
                </c:pt>
                <c:pt idx="478">
                  <c:v>21</c:v>
                </c:pt>
                <c:pt idx="479">
                  <c:v>26</c:v>
                </c:pt>
                <c:pt idx="480">
                  <c:v>21</c:v>
                </c:pt>
                <c:pt idx="481">
                  <c:v>26</c:v>
                </c:pt>
                <c:pt idx="482">
                  <c:v>21</c:v>
                </c:pt>
                <c:pt idx="483">
                  <c:v>19</c:v>
                </c:pt>
                <c:pt idx="484">
                  <c:v>23</c:v>
                </c:pt>
                <c:pt idx="485">
                  <c:v>32</c:v>
                </c:pt>
                <c:pt idx="486">
                  <c:v>25</c:v>
                </c:pt>
                <c:pt idx="487">
                  <c:v>23</c:v>
                </c:pt>
                <c:pt idx="488">
                  <c:v>21</c:v>
                </c:pt>
                <c:pt idx="489">
                  <c:v>20</c:v>
                </c:pt>
                <c:pt idx="490">
                  <c:v>13</c:v>
                </c:pt>
                <c:pt idx="491">
                  <c:v>22</c:v>
                </c:pt>
                <c:pt idx="492">
                  <c:v>31</c:v>
                </c:pt>
                <c:pt idx="493">
                  <c:v>16</c:v>
                </c:pt>
                <c:pt idx="494">
                  <c:v>21</c:v>
                </c:pt>
                <c:pt idx="495">
                  <c:v>18</c:v>
                </c:pt>
                <c:pt idx="496">
                  <c:v>16</c:v>
                </c:pt>
                <c:pt idx="497">
                  <c:v>21</c:v>
                </c:pt>
                <c:pt idx="498">
                  <c:v>17</c:v>
                </c:pt>
                <c:pt idx="499">
                  <c:v>23</c:v>
                </c:pt>
                <c:pt idx="500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E8-48F0-861A-E92BB93CE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741632"/>
        <c:axId val="222743168"/>
      </c:scatterChart>
      <c:valAx>
        <c:axId val="22274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2743168"/>
        <c:crosses val="autoZero"/>
        <c:crossBetween val="midCat"/>
      </c:valAx>
      <c:valAx>
        <c:axId val="222743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2274163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161925</xdr:colOff>
      <xdr:row>3</xdr:row>
      <xdr:rowOff>66675</xdr:rowOff>
    </xdr:from>
    <xdr:to>
      <xdr:col>36</xdr:col>
      <xdr:colOff>200025</xdr:colOff>
      <xdr:row>33</xdr:row>
      <xdr:rowOff>19050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33</xdr:row>
      <xdr:rowOff>85725</xdr:rowOff>
    </xdr:from>
    <xdr:to>
      <xdr:col>32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169CR." connectionId="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170CR." connectionId="1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79CR." connectionId="1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79CR." connectionId="1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14"/>
  <sheetViews>
    <sheetView tabSelected="1" topLeftCell="C1" zoomScale="50" zoomScaleNormal="50" workbookViewId="0">
      <selection activeCell="G6" sqref="G6"/>
    </sheetView>
  </sheetViews>
  <sheetFormatPr defaultRowHeight="15" x14ac:dyDescent="0.25"/>
  <cols>
    <col min="2" max="2" width="21.7109375" bestFit="1" customWidth="1"/>
    <col min="8" max="18" width="12" bestFit="1" customWidth="1"/>
    <col min="19" max="19" width="14.140625" customWidth="1"/>
  </cols>
  <sheetData>
    <row r="1" spans="1:24" x14ac:dyDescent="0.25">
      <c r="B1" t="s">
        <v>0</v>
      </c>
    </row>
    <row r="2" spans="1:24" x14ac:dyDescent="0.25">
      <c r="B2" t="s">
        <v>1</v>
      </c>
    </row>
    <row r="3" spans="1:24" x14ac:dyDescent="0.25">
      <c r="B3" t="s">
        <v>39</v>
      </c>
    </row>
    <row r="4" spans="1:24" x14ac:dyDescent="0.25">
      <c r="B4" t="s">
        <v>40</v>
      </c>
      <c r="J4" t="s">
        <v>37</v>
      </c>
      <c r="N4" t="s">
        <v>38</v>
      </c>
      <c r="S4" t="s">
        <v>24</v>
      </c>
      <c r="T4" t="s">
        <v>26</v>
      </c>
      <c r="U4" t="s">
        <v>25</v>
      </c>
    </row>
    <row r="5" spans="1:24" x14ac:dyDescent="0.25">
      <c r="B5">
        <v>944</v>
      </c>
      <c r="C5" t="s">
        <v>19</v>
      </c>
      <c r="E5" t="s">
        <v>2</v>
      </c>
      <c r="F5">
        <v>1512.4851964710663</v>
      </c>
      <c r="G5">
        <v>0</v>
      </c>
      <c r="H5">
        <v>52.141216835708853</v>
      </c>
      <c r="I5">
        <v>114.43803482773448</v>
      </c>
      <c r="J5" s="1">
        <f>F5*0.08</f>
        <v>120.9988157176853</v>
      </c>
      <c r="K5" s="1">
        <f t="shared" ref="K5:M5" si="0">G5*0.08</f>
        <v>0</v>
      </c>
      <c r="L5" s="1">
        <f t="shared" si="0"/>
        <v>4.1712973468567087</v>
      </c>
      <c r="M5" s="1">
        <f t="shared" si="0"/>
        <v>9.1550427862187593</v>
      </c>
      <c r="N5" s="2">
        <f>F5*0.041</f>
        <v>62.01189305531372</v>
      </c>
      <c r="O5" s="2">
        <f t="shared" ref="O5:Q5" si="1">G5*0.041</f>
        <v>0</v>
      </c>
      <c r="P5" s="2">
        <f t="shared" si="1"/>
        <v>2.1377898902640631</v>
      </c>
      <c r="Q5" s="2">
        <f t="shared" si="1"/>
        <v>4.691959427937114</v>
      </c>
      <c r="S5">
        <v>285</v>
      </c>
      <c r="T5">
        <f>F6-S5</f>
        <v>13.944332163701461</v>
      </c>
      <c r="U5">
        <v>0</v>
      </c>
    </row>
    <row r="6" spans="1:24" x14ac:dyDescent="0.25">
      <c r="B6">
        <v>969</v>
      </c>
      <c r="C6" t="s">
        <v>20</v>
      </c>
      <c r="E6" t="s">
        <v>3</v>
      </c>
      <c r="F6">
        <v>298.94433216370146</v>
      </c>
      <c r="G6">
        <f>F6+0.16</f>
        <v>299.10433216370149</v>
      </c>
      <c r="H6">
        <v>300.77973207464066</v>
      </c>
      <c r="I6">
        <v>297.274673511591</v>
      </c>
      <c r="J6" s="1">
        <f>F6-8.4</f>
        <v>290.54433216370148</v>
      </c>
      <c r="K6" s="1">
        <f t="shared" ref="K6:M6" si="2">G6-8.4</f>
        <v>290.70433216370151</v>
      </c>
      <c r="L6" s="1">
        <v>302</v>
      </c>
      <c r="M6" s="1">
        <f t="shared" si="2"/>
        <v>288.87467351159103</v>
      </c>
      <c r="N6" s="2">
        <f>F6-10.1</f>
        <v>288.84433216370144</v>
      </c>
      <c r="O6" s="2">
        <f>G6-10.1</f>
        <v>289.00433216370146</v>
      </c>
      <c r="P6" s="2">
        <f>H6-10.1</f>
        <v>290.67973207464064</v>
      </c>
      <c r="Q6" s="2">
        <f>I6-10.1</f>
        <v>287.17467351159098</v>
      </c>
    </row>
    <row r="7" spans="1:24" x14ac:dyDescent="0.25">
      <c r="B7">
        <v>0.05</v>
      </c>
      <c r="C7" t="s">
        <v>21</v>
      </c>
      <c r="E7" t="s">
        <v>4</v>
      </c>
      <c r="F7">
        <v>0.6568161110397448</v>
      </c>
      <c r="G7">
        <f>F7</f>
        <v>0.6568161110397448</v>
      </c>
      <c r="H7">
        <f>F7</f>
        <v>0.6568161110397448</v>
      </c>
      <c r="I7">
        <f>G7</f>
        <v>0.6568161110397448</v>
      </c>
      <c r="J7" s="1">
        <f>$H$7*1.22</f>
        <v>0.8013156554684886</v>
      </c>
      <c r="K7" s="1">
        <f t="shared" ref="K7:Q7" si="3">$H$7*1.22</f>
        <v>0.8013156554684886</v>
      </c>
      <c r="L7" s="1">
        <f t="shared" si="3"/>
        <v>0.8013156554684886</v>
      </c>
      <c r="M7" s="1">
        <f t="shared" si="3"/>
        <v>0.8013156554684886</v>
      </c>
      <c r="N7" s="2">
        <f t="shared" si="3"/>
        <v>0.8013156554684886</v>
      </c>
      <c r="O7" s="2">
        <f t="shared" si="3"/>
        <v>0.8013156554684886</v>
      </c>
      <c r="P7" s="2">
        <f t="shared" si="3"/>
        <v>0.8013156554684886</v>
      </c>
      <c r="Q7" s="2">
        <f t="shared" si="3"/>
        <v>0.8013156554684886</v>
      </c>
    </row>
    <row r="8" spans="1:24" x14ac:dyDescent="0.25">
      <c r="B8">
        <v>501</v>
      </c>
      <c r="C8" t="s">
        <v>22</v>
      </c>
      <c r="E8" t="s">
        <v>5</v>
      </c>
      <c r="F8">
        <f t="shared" ref="F8:H8" si="4">2*SQRT(2*LN(2))*F7</f>
        <v>1.5466837441756649</v>
      </c>
      <c r="G8">
        <f t="shared" si="4"/>
        <v>1.5466837441756649</v>
      </c>
      <c r="H8">
        <f t="shared" si="4"/>
        <v>1.5466837441756649</v>
      </c>
      <c r="I8">
        <f t="shared" ref="I8:K8" si="5">2*SQRT(2*LN(2))*I7</f>
        <v>1.5466837441756649</v>
      </c>
      <c r="J8" s="1">
        <f t="shared" si="5"/>
        <v>1.8869541678943109</v>
      </c>
      <c r="K8" s="1">
        <f t="shared" si="5"/>
        <v>1.8869541678943109</v>
      </c>
      <c r="L8" s="1">
        <f t="shared" ref="L8:N8" si="6">2*SQRT(2*LN(2))*L7</f>
        <v>1.8869541678943109</v>
      </c>
      <c r="M8" s="1">
        <f t="shared" si="6"/>
        <v>1.8869541678943109</v>
      </c>
      <c r="N8" s="2">
        <f t="shared" si="6"/>
        <v>1.8869541678943109</v>
      </c>
      <c r="O8" s="2">
        <f t="shared" ref="O8:P8" si="7">2*SQRT(2*LN(2))*O7</f>
        <v>1.8869541678943109</v>
      </c>
      <c r="P8" s="2">
        <f t="shared" si="7"/>
        <v>1.8869541678943109</v>
      </c>
      <c r="Q8" s="2">
        <f t="shared" ref="Q8" si="8">2*SQRT(2*LN(2))*Q7</f>
        <v>1.8869541678943109</v>
      </c>
    </row>
    <row r="9" spans="1:24" x14ac:dyDescent="0.25">
      <c r="B9">
        <v>1</v>
      </c>
      <c r="C9" t="s">
        <v>23</v>
      </c>
      <c r="E9" t="s">
        <v>6</v>
      </c>
      <c r="F9">
        <f t="shared" ref="F9:H9" si="9">F5*F7*SQRT(2*PI())</f>
        <v>2490.1463032488909</v>
      </c>
      <c r="G9">
        <f t="shared" si="9"/>
        <v>0</v>
      </c>
      <c r="H9">
        <f t="shared" si="9"/>
        <v>85.844977956333366</v>
      </c>
      <c r="I9">
        <f t="shared" ref="I9:K9" si="10">I5*I7*SQRT(2*PI())</f>
        <v>188.41007504882526</v>
      </c>
      <c r="J9" s="1">
        <f t="shared" si="10"/>
        <v>243.03827919709175</v>
      </c>
      <c r="K9" s="1">
        <f t="shared" si="10"/>
        <v>0</v>
      </c>
      <c r="L9" s="1">
        <f t="shared" ref="L9:N9" si="11">L5*L7*SQRT(2*PI())</f>
        <v>8.3784698485381366</v>
      </c>
      <c r="M9" s="1">
        <f t="shared" si="11"/>
        <v>18.388823324765347</v>
      </c>
      <c r="N9" s="2">
        <f t="shared" si="11"/>
        <v>124.55711808850951</v>
      </c>
      <c r="O9" s="2">
        <f t="shared" ref="O9:P9" si="12">O5*O7*SQRT(2*PI())</f>
        <v>0</v>
      </c>
      <c r="P9" s="2">
        <f t="shared" si="12"/>
        <v>4.2939657973757948</v>
      </c>
      <c r="Q9" s="2">
        <f t="shared" ref="Q9" si="13">Q5*Q7*SQRT(2*PI())</f>
        <v>9.4242719539422399</v>
      </c>
      <c r="T9" t="s">
        <v>16</v>
      </c>
    </row>
    <row r="10" spans="1:24" x14ac:dyDescent="0.25">
      <c r="B10">
        <v>1</v>
      </c>
      <c r="C10" t="s">
        <v>23</v>
      </c>
      <c r="E10" t="s">
        <v>27</v>
      </c>
      <c r="I10">
        <f>SUM(F9:I9)</f>
        <v>2764.4013562540495</v>
      </c>
      <c r="T10">
        <f>SUM(T12:T512)</f>
        <v>185323.10235981841</v>
      </c>
    </row>
    <row r="11" spans="1:24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13</v>
      </c>
      <c r="S11" t="s">
        <v>14</v>
      </c>
      <c r="T11" t="s">
        <v>15</v>
      </c>
    </row>
    <row r="12" spans="1:24" x14ac:dyDescent="0.25">
      <c r="A12">
        <f>B5</f>
        <v>944</v>
      </c>
      <c r="B12">
        <v>124</v>
      </c>
      <c r="C12">
        <f t="shared" ref="C12:C75" si="14">$W$12*A12+$X$12</f>
        <v>56.460324068016916</v>
      </c>
      <c r="D12">
        <f t="shared" ref="D12:D75" si="15">1253.6-A12-$U$5</f>
        <v>309.59999999999991</v>
      </c>
      <c r="E12">
        <f>B12-C12</f>
        <v>67.539675931983084</v>
      </c>
      <c r="F12">
        <f t="shared" ref="F12:M27" si="16">F$5*EXP(-(($D12-F$6)^2)/(2*F$7^2))</f>
        <v>1.0669246222132979E-54</v>
      </c>
      <c r="G12">
        <f t="shared" si="16"/>
        <v>0</v>
      </c>
      <c r="H12">
        <f t="shared" si="16"/>
        <v>3.6165946727276837E-38</v>
      </c>
      <c r="I12">
        <f t="shared" si="16"/>
        <v>3.9211471497869279E-75</v>
      </c>
      <c r="J12">
        <f t="shared" si="16"/>
        <v>1.9213997688048021E-121</v>
      </c>
      <c r="K12">
        <f t="shared" si="16"/>
        <v>0</v>
      </c>
      <c r="L12">
        <f t="shared" si="16"/>
        <v>1.2218925363134523E-19</v>
      </c>
      <c r="M12">
        <f t="shared" si="16"/>
        <v>5.0164377708045942E-145</v>
      </c>
      <c r="N12">
        <f t="shared" ref="N12:Q31" si="17">N$5*EXP(-(($D12-N$6)^2)/(2*N$7^2))</f>
        <v>1.2752083861516795E-144</v>
      </c>
      <c r="O12">
        <f t="shared" si="17"/>
        <v>0</v>
      </c>
      <c r="P12">
        <f t="shared" si="17"/>
        <v>1.8607965516624655E-121</v>
      </c>
      <c r="Q12">
        <f t="shared" si="17"/>
        <v>4.0046918226481551E-170</v>
      </c>
      <c r="R12">
        <f>SUM(F12:Q12)</f>
        <v>1.2218925363134523E-19</v>
      </c>
      <c r="S12">
        <f t="shared" ref="S12:S75" si="18">E12-R12</f>
        <v>67.539675931983084</v>
      </c>
      <c r="T12">
        <f>(S12)^2</f>
        <v>4561.6078249972952</v>
      </c>
      <c r="U12">
        <v>947.99999999999636</v>
      </c>
      <c r="V12">
        <v>65</v>
      </c>
      <c r="W12">
        <f t="array" ref="W12:X14">LINEST(V12:V53,U12:U53,1,1)</f>
        <v>-1.4274771935262813</v>
      </c>
      <c r="X12">
        <v>1403.9987947568266</v>
      </c>
    </row>
    <row r="13" spans="1:24" x14ac:dyDescent="0.25">
      <c r="A13">
        <f>A12+$B$7</f>
        <v>944.05</v>
      </c>
      <c r="B13">
        <v>108</v>
      </c>
      <c r="C13">
        <f t="shared" si="14"/>
        <v>56.388950208340702</v>
      </c>
      <c r="D13">
        <f t="shared" si="15"/>
        <v>309.54999999999995</v>
      </c>
      <c r="E13">
        <f t="shared" ref="E13:E76" si="19">B13-C13</f>
        <v>51.611049791659298</v>
      </c>
      <c r="F13">
        <f t="shared" ref="F13:I76" si="20">F$5*EXP(-(($D13-F$6)^2)/(2*F$7^2))</f>
        <v>3.657836372163381E-54</v>
      </c>
      <c r="G13">
        <f t="shared" si="20"/>
        <v>0</v>
      </c>
      <c r="H13">
        <f t="shared" si="20"/>
        <v>1.0023196231160017E-37</v>
      </c>
      <c r="I13">
        <f t="shared" si="20"/>
        <v>1.6313430477439289E-74</v>
      </c>
      <c r="J13">
        <f t="shared" si="16"/>
        <v>8.4565960342671175E-121</v>
      </c>
      <c r="K13">
        <f t="shared" si="16"/>
        <v>0</v>
      </c>
      <c r="L13">
        <f t="shared" si="16"/>
        <v>2.203960744925827E-19</v>
      </c>
      <c r="M13">
        <f t="shared" si="16"/>
        <v>2.5144192026531974E-144</v>
      </c>
      <c r="N13">
        <f t="shared" si="17"/>
        <v>6.4069228935887185E-144</v>
      </c>
      <c r="O13">
        <f t="shared" si="17"/>
        <v>0</v>
      </c>
      <c r="P13">
        <f t="shared" si="17"/>
        <v>8.1039695117313821E-121</v>
      </c>
      <c r="Q13">
        <f t="shared" si="17"/>
        <v>2.2914049278879129E-169</v>
      </c>
      <c r="R13">
        <f t="shared" ref="R13:R76" si="21">SUM(F13:Q13)</f>
        <v>2.203960744925827E-19</v>
      </c>
      <c r="S13">
        <f t="shared" si="18"/>
        <v>51.611049791659298</v>
      </c>
      <c r="T13">
        <f t="shared" ref="T13:T76" si="22">(S13)^2</f>
        <v>2663.7004605971351</v>
      </c>
      <c r="U13">
        <v>948.04999999999632</v>
      </c>
      <c r="V13">
        <v>48</v>
      </c>
      <c r="W13">
        <v>0.10094499662054633</v>
      </c>
      <c r="X13">
        <v>96.761049723899262</v>
      </c>
    </row>
    <row r="14" spans="1:24" x14ac:dyDescent="0.25">
      <c r="A14">
        <f t="shared" ref="A14:A77" si="23">A13+$B$7</f>
        <v>944.09999999999991</v>
      </c>
      <c r="B14">
        <v>103</v>
      </c>
      <c r="C14">
        <f t="shared" si="14"/>
        <v>56.317576348664488</v>
      </c>
      <c r="D14">
        <f t="shared" si="15"/>
        <v>309.5</v>
      </c>
      <c r="E14">
        <f t="shared" si="19"/>
        <v>46.682423651335512</v>
      </c>
      <c r="F14">
        <f t="shared" si="20"/>
        <v>1.2468036923877212E-53</v>
      </c>
      <c r="G14">
        <f t="shared" si="20"/>
        <v>0</v>
      </c>
      <c r="H14">
        <f t="shared" si="20"/>
        <v>2.7618233498379002E-37</v>
      </c>
      <c r="I14">
        <f t="shared" si="20"/>
        <v>6.7477770038992211E-74</v>
      </c>
      <c r="J14">
        <f t="shared" si="16"/>
        <v>3.7075117793000631E-120</v>
      </c>
      <c r="K14">
        <f t="shared" si="16"/>
        <v>0</v>
      </c>
      <c r="L14">
        <f t="shared" si="16"/>
        <v>3.9598961933158788E-19</v>
      </c>
      <c r="M14">
        <f t="shared" si="16"/>
        <v>1.2554200016381854E-143</v>
      </c>
      <c r="N14">
        <f t="shared" si="17"/>
        <v>3.2064682055899301E-143</v>
      </c>
      <c r="O14">
        <f t="shared" si="17"/>
        <v>0</v>
      </c>
      <c r="P14">
        <f t="shared" si="17"/>
        <v>3.5156514190646345E-120</v>
      </c>
      <c r="Q14">
        <f t="shared" si="17"/>
        <v>1.3060015364632373E-168</v>
      </c>
      <c r="R14">
        <f t="shared" si="21"/>
        <v>3.9598961933158788E-19</v>
      </c>
      <c r="S14">
        <f t="shared" si="18"/>
        <v>46.682423651335512</v>
      </c>
      <c r="T14">
        <f t="shared" si="22"/>
        <v>2179.2486779627693</v>
      </c>
      <c r="U14">
        <v>948.09999999999627</v>
      </c>
      <c r="V14">
        <v>34</v>
      </c>
      <c r="W14">
        <v>0.83331374936585334</v>
      </c>
      <c r="X14">
        <v>6.5449812012621109</v>
      </c>
    </row>
    <row r="15" spans="1:24" x14ac:dyDescent="0.25">
      <c r="A15">
        <f t="shared" si="23"/>
        <v>944.14999999999986</v>
      </c>
      <c r="B15">
        <v>104</v>
      </c>
      <c r="C15">
        <f t="shared" si="14"/>
        <v>56.246202488988274</v>
      </c>
      <c r="D15">
        <f t="shared" si="15"/>
        <v>309.45000000000005</v>
      </c>
      <c r="E15">
        <f t="shared" si="19"/>
        <v>47.753797511011726</v>
      </c>
      <c r="F15">
        <f t="shared" si="20"/>
        <v>4.2252767009413917E-53</v>
      </c>
      <c r="G15">
        <f t="shared" si="20"/>
        <v>0</v>
      </c>
      <c r="H15">
        <f t="shared" si="20"/>
        <v>7.5660434421592689E-37</v>
      </c>
      <c r="I15">
        <f t="shared" si="20"/>
        <v>2.7749771841638602E-73</v>
      </c>
      <c r="J15">
        <f t="shared" si="16"/>
        <v>1.6191183590578158E-119</v>
      </c>
      <c r="K15">
        <f t="shared" si="16"/>
        <v>0</v>
      </c>
      <c r="L15">
        <f t="shared" si="16"/>
        <v>7.0871700097579842E-19</v>
      </c>
      <c r="M15">
        <f t="shared" si="16"/>
        <v>6.2438075122037025E-143</v>
      </c>
      <c r="N15">
        <f t="shared" si="17"/>
        <v>1.5985030964178837E-142</v>
      </c>
      <c r="O15">
        <f t="shared" si="17"/>
        <v>0</v>
      </c>
      <c r="P15">
        <f t="shared" si="17"/>
        <v>1.5192278751278807E-119</v>
      </c>
      <c r="Q15">
        <f t="shared" si="17"/>
        <v>7.414717964994268E-168</v>
      </c>
      <c r="R15">
        <f t="shared" si="21"/>
        <v>7.0871700097579842E-19</v>
      </c>
      <c r="S15">
        <f t="shared" si="18"/>
        <v>47.753797511011726</v>
      </c>
      <c r="T15">
        <f t="shared" si="22"/>
        <v>2280.4251767227097</v>
      </c>
      <c r="U15">
        <v>948.14999999999623</v>
      </c>
      <c r="V15">
        <v>45</v>
      </c>
    </row>
    <row r="16" spans="1:24" x14ac:dyDescent="0.25">
      <c r="A16">
        <f t="shared" si="23"/>
        <v>944.19999999999982</v>
      </c>
      <c r="B16">
        <v>107</v>
      </c>
      <c r="C16">
        <f t="shared" si="14"/>
        <v>56.17482862931206</v>
      </c>
      <c r="D16">
        <f t="shared" si="15"/>
        <v>309.40000000000009</v>
      </c>
      <c r="E16">
        <f t="shared" si="19"/>
        <v>50.82517137068794</v>
      </c>
      <c r="F16">
        <f t="shared" si="20"/>
        <v>1.4236246507927575E-52</v>
      </c>
      <c r="G16">
        <f t="shared" si="20"/>
        <v>0</v>
      </c>
      <c r="H16">
        <f t="shared" si="20"/>
        <v>2.0607486951032563E-36</v>
      </c>
      <c r="I16">
        <f t="shared" si="20"/>
        <v>1.1345963470170338E-72</v>
      </c>
      <c r="J16">
        <f t="shared" si="16"/>
        <v>7.0434227914367156E-119</v>
      </c>
      <c r="K16">
        <f t="shared" si="16"/>
        <v>0</v>
      </c>
      <c r="L16">
        <f t="shared" si="16"/>
        <v>1.2634876577111212E-18</v>
      </c>
      <c r="M16">
        <f t="shared" si="16"/>
        <v>3.093278845563679E-142</v>
      </c>
      <c r="N16">
        <f t="shared" si="17"/>
        <v>7.9379640762370445E-142</v>
      </c>
      <c r="O16">
        <f t="shared" si="17"/>
        <v>0</v>
      </c>
      <c r="P16">
        <f t="shared" si="17"/>
        <v>6.5395691480985109E-119</v>
      </c>
      <c r="Q16">
        <f t="shared" si="17"/>
        <v>4.1932879697239823E-167</v>
      </c>
      <c r="R16">
        <f t="shared" si="21"/>
        <v>1.2634876577111212E-18</v>
      </c>
      <c r="S16">
        <f t="shared" si="18"/>
        <v>50.82517137068794</v>
      </c>
      <c r="T16">
        <f t="shared" si="22"/>
        <v>2583.1980448597969</v>
      </c>
      <c r="U16">
        <v>948.19999999999618</v>
      </c>
      <c r="V16">
        <v>41</v>
      </c>
    </row>
    <row r="17" spans="1:22" x14ac:dyDescent="0.25">
      <c r="A17">
        <f t="shared" si="23"/>
        <v>944.24999999999977</v>
      </c>
      <c r="B17">
        <v>101</v>
      </c>
      <c r="C17">
        <f t="shared" si="14"/>
        <v>56.103454769635846</v>
      </c>
      <c r="D17">
        <f t="shared" si="15"/>
        <v>309.35000000000014</v>
      </c>
      <c r="E17">
        <f t="shared" si="19"/>
        <v>44.896545230364154</v>
      </c>
      <c r="F17">
        <f t="shared" si="20"/>
        <v>4.7689098571608637E-52</v>
      </c>
      <c r="G17">
        <f t="shared" si="20"/>
        <v>0</v>
      </c>
      <c r="H17">
        <f t="shared" si="20"/>
        <v>5.5803894101255177E-36</v>
      </c>
      <c r="I17">
        <f t="shared" si="20"/>
        <v>4.6121838914801995E-72</v>
      </c>
      <c r="J17">
        <f t="shared" si="16"/>
        <v>3.0520948265748054E-118</v>
      </c>
      <c r="K17">
        <f t="shared" si="16"/>
        <v>0</v>
      </c>
      <c r="L17">
        <f t="shared" si="16"/>
        <v>2.2437696031520157E-18</v>
      </c>
      <c r="M17">
        <f t="shared" si="16"/>
        <v>1.5265032753109594E-141</v>
      </c>
      <c r="N17">
        <f t="shared" si="17"/>
        <v>3.9265748428161565E-141</v>
      </c>
      <c r="O17">
        <f t="shared" si="17"/>
        <v>0</v>
      </c>
      <c r="P17">
        <f t="shared" si="17"/>
        <v>2.8040416203844493E-118</v>
      </c>
      <c r="Q17">
        <f t="shared" si="17"/>
        <v>2.3622390434242414E-166</v>
      </c>
      <c r="R17">
        <f t="shared" si="21"/>
        <v>2.2437696031520157E-18</v>
      </c>
      <c r="S17">
        <f t="shared" si="18"/>
        <v>44.896545230364154</v>
      </c>
      <c r="T17">
        <f t="shared" si="22"/>
        <v>2015.6997736221342</v>
      </c>
      <c r="U17">
        <v>948.24999999999613</v>
      </c>
      <c r="V17">
        <v>49</v>
      </c>
    </row>
    <row r="18" spans="1:22" x14ac:dyDescent="0.25">
      <c r="A18">
        <f t="shared" si="23"/>
        <v>944.29999999999973</v>
      </c>
      <c r="B18">
        <v>102</v>
      </c>
      <c r="C18">
        <f t="shared" si="14"/>
        <v>56.032080909959404</v>
      </c>
      <c r="D18">
        <f t="shared" si="15"/>
        <v>309.30000000000018</v>
      </c>
      <c r="E18">
        <f t="shared" si="19"/>
        <v>45.967919090040596</v>
      </c>
      <c r="F18">
        <f t="shared" si="20"/>
        <v>1.5882760853466384E-51</v>
      </c>
      <c r="G18">
        <f t="shared" si="20"/>
        <v>0</v>
      </c>
      <c r="H18">
        <f t="shared" si="20"/>
        <v>1.5024057867488513E-35</v>
      </c>
      <c r="I18">
        <f t="shared" si="20"/>
        <v>1.8640395286966155E-71</v>
      </c>
      <c r="J18">
        <f t="shared" si="16"/>
        <v>1.317411318961709E-117</v>
      </c>
      <c r="K18">
        <f t="shared" si="16"/>
        <v>0</v>
      </c>
      <c r="L18">
        <f t="shared" si="16"/>
        <v>3.9691235699940581E-18</v>
      </c>
      <c r="M18">
        <f t="shared" si="16"/>
        <v>7.5038736496009354E-141</v>
      </c>
      <c r="N18">
        <f t="shared" si="17"/>
        <v>1.9347628231731717E-140</v>
      </c>
      <c r="O18">
        <f t="shared" si="17"/>
        <v>0</v>
      </c>
      <c r="P18">
        <f t="shared" si="17"/>
        <v>1.1976471303284736E-117</v>
      </c>
      <c r="Q18">
        <f t="shared" si="17"/>
        <v>1.3255682759582192E-165</v>
      </c>
      <c r="R18">
        <f t="shared" si="21"/>
        <v>3.9691235699940581E-18</v>
      </c>
      <c r="S18">
        <f t="shared" si="18"/>
        <v>45.967919090040596</v>
      </c>
      <c r="T18">
        <f t="shared" si="22"/>
        <v>2113.0495854685187</v>
      </c>
      <c r="U18">
        <v>948.29999999999609</v>
      </c>
      <c r="V18">
        <v>61</v>
      </c>
    </row>
    <row r="19" spans="1:22" x14ac:dyDescent="0.25">
      <c r="A19">
        <f t="shared" si="23"/>
        <v>944.34999999999968</v>
      </c>
      <c r="B19">
        <v>96</v>
      </c>
      <c r="C19">
        <f t="shared" si="14"/>
        <v>55.96070705028319</v>
      </c>
      <c r="D19">
        <f t="shared" si="15"/>
        <v>309.25000000000023</v>
      </c>
      <c r="E19">
        <f t="shared" si="19"/>
        <v>40.03929294971681</v>
      </c>
      <c r="F19">
        <f t="shared" si="20"/>
        <v>5.2591571661857731E-51</v>
      </c>
      <c r="G19">
        <f t="shared" si="20"/>
        <v>0</v>
      </c>
      <c r="H19">
        <f t="shared" si="20"/>
        <v>4.021548020489062E-35</v>
      </c>
      <c r="I19">
        <f t="shared" si="20"/>
        <v>7.490087483618574E-71</v>
      </c>
      <c r="J19">
        <f t="shared" si="16"/>
        <v>5.6643993152763596E-117</v>
      </c>
      <c r="K19">
        <f t="shared" si="16"/>
        <v>0</v>
      </c>
      <c r="L19">
        <f t="shared" si="16"/>
        <v>6.9939107021406131E-18</v>
      </c>
      <c r="M19">
        <f t="shared" si="16"/>
        <v>3.6743657855027188E-140</v>
      </c>
      <c r="N19">
        <f t="shared" si="17"/>
        <v>9.4962183306532334E-140</v>
      </c>
      <c r="O19">
        <f t="shared" si="17"/>
        <v>0</v>
      </c>
      <c r="P19">
        <f t="shared" si="17"/>
        <v>5.0954483556403232E-117</v>
      </c>
      <c r="Q19">
        <f t="shared" si="17"/>
        <v>7.4095095764828706E-165</v>
      </c>
      <c r="R19">
        <f t="shared" si="21"/>
        <v>6.9939107021406131E-18</v>
      </c>
      <c r="S19">
        <f t="shared" si="18"/>
        <v>40.03929294971681</v>
      </c>
      <c r="T19">
        <f t="shared" si="22"/>
        <v>1603.1449799132422</v>
      </c>
      <c r="U19">
        <v>948.34999999999604</v>
      </c>
      <c r="V19">
        <v>45</v>
      </c>
    </row>
    <row r="20" spans="1:22" x14ac:dyDescent="0.25">
      <c r="A20">
        <f t="shared" si="23"/>
        <v>944.39999999999964</v>
      </c>
      <c r="B20">
        <v>113</v>
      </c>
      <c r="C20">
        <f t="shared" si="14"/>
        <v>55.889333190606976</v>
      </c>
      <c r="D20">
        <f t="shared" si="15"/>
        <v>309.20000000000027</v>
      </c>
      <c r="E20">
        <f t="shared" si="19"/>
        <v>57.110666809393024</v>
      </c>
      <c r="F20">
        <f t="shared" si="20"/>
        <v>1.7313687391608546E-50</v>
      </c>
      <c r="G20">
        <f t="shared" si="20"/>
        <v>0</v>
      </c>
      <c r="H20">
        <f t="shared" si="20"/>
        <v>1.0702433537427507E-34</v>
      </c>
      <c r="I20">
        <f t="shared" si="20"/>
        <v>2.99227794934382E-70</v>
      </c>
      <c r="J20">
        <f t="shared" si="16"/>
        <v>2.4260259169616807E-116</v>
      </c>
      <c r="K20">
        <f t="shared" si="16"/>
        <v>0</v>
      </c>
      <c r="L20">
        <f t="shared" si="16"/>
        <v>1.2275936953954699E-17</v>
      </c>
      <c r="M20">
        <f t="shared" si="16"/>
        <v>1.792207817735697E-139</v>
      </c>
      <c r="N20">
        <f t="shared" si="17"/>
        <v>4.642829676391334E-139</v>
      </c>
      <c r="O20">
        <f t="shared" si="17"/>
        <v>0</v>
      </c>
      <c r="P20">
        <f t="shared" si="17"/>
        <v>2.1594593515179563E-116</v>
      </c>
      <c r="Q20">
        <f t="shared" si="17"/>
        <v>4.1255887001246792E-164</v>
      </c>
      <c r="R20">
        <f t="shared" si="21"/>
        <v>1.2275936953954699E-17</v>
      </c>
      <c r="S20">
        <f t="shared" si="18"/>
        <v>57.110666809393024</v>
      </c>
      <c r="T20">
        <f t="shared" si="22"/>
        <v>3261.6282634135059</v>
      </c>
      <c r="U20">
        <v>948.399999999996</v>
      </c>
      <c r="V20">
        <v>61</v>
      </c>
    </row>
    <row r="21" spans="1:22" x14ac:dyDescent="0.25">
      <c r="A21">
        <f t="shared" si="23"/>
        <v>944.44999999999959</v>
      </c>
      <c r="B21">
        <v>103</v>
      </c>
      <c r="C21">
        <f t="shared" si="14"/>
        <v>55.817959330930762</v>
      </c>
      <c r="D21">
        <f t="shared" si="15"/>
        <v>309.15000000000032</v>
      </c>
      <c r="E21">
        <f t="shared" si="19"/>
        <v>47.182040669069238</v>
      </c>
      <c r="F21">
        <f t="shared" si="20"/>
        <v>5.6669093227471373E-50</v>
      </c>
      <c r="G21">
        <f t="shared" si="20"/>
        <v>0</v>
      </c>
      <c r="H21">
        <f t="shared" si="20"/>
        <v>2.8317511762812425E-34</v>
      </c>
      <c r="I21">
        <f t="shared" si="20"/>
        <v>1.1885028939567903E-69</v>
      </c>
      <c r="J21">
        <f t="shared" si="16"/>
        <v>1.0350137369249182E-115</v>
      </c>
      <c r="K21">
        <f t="shared" si="16"/>
        <v>0</v>
      </c>
      <c r="L21">
        <f t="shared" si="16"/>
        <v>2.1463390103263579E-17</v>
      </c>
      <c r="M21">
        <f t="shared" si="16"/>
        <v>8.7076998307522792E-139</v>
      </c>
      <c r="N21">
        <f t="shared" si="17"/>
        <v>2.2611215844661348E-138</v>
      </c>
      <c r="O21">
        <f t="shared" si="17"/>
        <v>0</v>
      </c>
      <c r="P21">
        <f t="shared" si="17"/>
        <v>9.1162613277527546E-116</v>
      </c>
      <c r="Q21">
        <f t="shared" si="17"/>
        <v>2.288186913253395E-163</v>
      </c>
      <c r="R21">
        <f t="shared" si="21"/>
        <v>2.1463390103263579E-17</v>
      </c>
      <c r="S21">
        <f t="shared" si="18"/>
        <v>47.182040669069238</v>
      </c>
      <c r="T21">
        <f t="shared" si="22"/>
        <v>2226.1449616977034</v>
      </c>
      <c r="U21">
        <v>948.44999999999595</v>
      </c>
      <c r="V21">
        <v>48</v>
      </c>
    </row>
    <row r="22" spans="1:22" x14ac:dyDescent="0.25">
      <c r="A22">
        <f t="shared" si="23"/>
        <v>944.49999999999955</v>
      </c>
      <c r="B22">
        <v>88</v>
      </c>
      <c r="C22">
        <f t="shared" si="14"/>
        <v>55.746585471254548</v>
      </c>
      <c r="D22">
        <f t="shared" si="15"/>
        <v>309.10000000000036</v>
      </c>
      <c r="E22">
        <f t="shared" si="19"/>
        <v>32.253414528745452</v>
      </c>
      <c r="F22">
        <f t="shared" si="20"/>
        <v>1.8441074593265178E-49</v>
      </c>
      <c r="G22">
        <f t="shared" si="20"/>
        <v>0</v>
      </c>
      <c r="H22">
        <f t="shared" si="20"/>
        <v>7.449221860230588E-34</v>
      </c>
      <c r="I22">
        <f t="shared" si="20"/>
        <v>4.6933379181371774E-69</v>
      </c>
      <c r="J22">
        <f t="shared" si="16"/>
        <v>4.3985131534291988E-115</v>
      </c>
      <c r="K22">
        <f t="shared" si="16"/>
        <v>0</v>
      </c>
      <c r="L22">
        <f t="shared" si="16"/>
        <v>3.7381015225389738E-17</v>
      </c>
      <c r="M22">
        <f t="shared" si="16"/>
        <v>4.2143212251299571E-138</v>
      </c>
      <c r="N22">
        <f t="shared" si="17"/>
        <v>1.096918050420465E-137</v>
      </c>
      <c r="O22">
        <f t="shared" si="17"/>
        <v>0</v>
      </c>
      <c r="P22">
        <f t="shared" si="17"/>
        <v>3.83351884257448E-115</v>
      </c>
      <c r="Q22">
        <f t="shared" si="17"/>
        <v>1.2641720068812571E-162</v>
      </c>
      <c r="R22">
        <f t="shared" si="21"/>
        <v>3.7381015225389738E-17</v>
      </c>
      <c r="S22">
        <f t="shared" si="18"/>
        <v>32.253414528745452</v>
      </c>
      <c r="T22">
        <f t="shared" si="22"/>
        <v>1040.2827487630882</v>
      </c>
      <c r="U22">
        <v>948.49999999999591</v>
      </c>
      <c r="V22">
        <v>47</v>
      </c>
    </row>
    <row r="23" spans="1:22" x14ac:dyDescent="0.25">
      <c r="A23">
        <f t="shared" si="23"/>
        <v>944.5499999999995</v>
      </c>
      <c r="B23">
        <v>94</v>
      </c>
      <c r="C23">
        <f t="shared" si="14"/>
        <v>55.675211611578334</v>
      </c>
      <c r="D23">
        <f t="shared" si="15"/>
        <v>309.05000000000041</v>
      </c>
      <c r="E23">
        <f t="shared" si="19"/>
        <v>38.324788388421666</v>
      </c>
      <c r="F23">
        <f t="shared" si="20"/>
        <v>5.9663600086940494E-49</v>
      </c>
      <c r="G23">
        <f t="shared" si="20"/>
        <v>0</v>
      </c>
      <c r="H23">
        <f t="shared" si="20"/>
        <v>1.9482738345545117E-33</v>
      </c>
      <c r="I23">
        <f t="shared" si="20"/>
        <v>1.8426662207207689E-68</v>
      </c>
      <c r="J23">
        <f t="shared" si="16"/>
        <v>1.8619790041802366E-114</v>
      </c>
      <c r="K23">
        <f t="shared" si="16"/>
        <v>0</v>
      </c>
      <c r="L23">
        <f t="shared" si="16"/>
        <v>6.4850446198830355E-17</v>
      </c>
      <c r="M23">
        <f t="shared" si="16"/>
        <v>2.0317062869069554E-137</v>
      </c>
      <c r="N23">
        <f t="shared" si="17"/>
        <v>5.3007040076634201E-137</v>
      </c>
      <c r="O23">
        <f t="shared" si="17"/>
        <v>0</v>
      </c>
      <c r="P23">
        <f t="shared" si="17"/>
        <v>1.6057855356452402E-114</v>
      </c>
      <c r="Q23">
        <f t="shared" si="17"/>
        <v>6.9571272120547318E-162</v>
      </c>
      <c r="R23">
        <f t="shared" si="21"/>
        <v>6.4850446198830355E-17</v>
      </c>
      <c r="S23">
        <f t="shared" si="18"/>
        <v>38.324788388421666</v>
      </c>
      <c r="T23">
        <f t="shared" si="22"/>
        <v>1468.7894050173002</v>
      </c>
      <c r="U23">
        <v>948.54999999999586</v>
      </c>
      <c r="V23">
        <v>44</v>
      </c>
    </row>
    <row r="24" spans="1:22" x14ac:dyDescent="0.25">
      <c r="A24">
        <f t="shared" si="23"/>
        <v>944.59999999999945</v>
      </c>
      <c r="B24">
        <v>120</v>
      </c>
      <c r="C24">
        <f t="shared" si="14"/>
        <v>55.603837751901892</v>
      </c>
      <c r="D24">
        <f t="shared" si="15"/>
        <v>309.00000000000045</v>
      </c>
      <c r="E24">
        <f t="shared" si="19"/>
        <v>64.396162248098108</v>
      </c>
      <c r="F24">
        <f t="shared" si="20"/>
        <v>1.9191810862310474E-48</v>
      </c>
      <c r="G24">
        <f t="shared" si="20"/>
        <v>0</v>
      </c>
      <c r="H24">
        <f t="shared" si="20"/>
        <v>5.0660836476690838E-33</v>
      </c>
      <c r="I24">
        <f t="shared" si="20"/>
        <v>7.1927471592051312E-68</v>
      </c>
      <c r="J24">
        <f t="shared" si="16"/>
        <v>7.8515023928561358E-114</v>
      </c>
      <c r="K24">
        <f t="shared" si="16"/>
        <v>0</v>
      </c>
      <c r="L24">
        <f t="shared" si="16"/>
        <v>1.1206860044392449E-16</v>
      </c>
      <c r="M24">
        <f t="shared" si="16"/>
        <v>9.7567082089010372E-137</v>
      </c>
      <c r="N24">
        <f t="shared" si="17"/>
        <v>2.5515379248873953E-136</v>
      </c>
      <c r="O24">
        <f t="shared" si="17"/>
        <v>0</v>
      </c>
      <c r="P24">
        <f t="shared" si="17"/>
        <v>6.7001817616847607E-114</v>
      </c>
      <c r="Q24">
        <f t="shared" si="17"/>
        <v>3.8138431068641225E-161</v>
      </c>
      <c r="R24">
        <f t="shared" si="21"/>
        <v>1.1206860044392449E-16</v>
      </c>
      <c r="S24">
        <f t="shared" si="18"/>
        <v>64.396162248098108</v>
      </c>
      <c r="T24">
        <f t="shared" si="22"/>
        <v>4146.8657122833756</v>
      </c>
      <c r="U24">
        <v>948.59999999999582</v>
      </c>
      <c r="V24">
        <v>53</v>
      </c>
    </row>
    <row r="25" spans="1:22" x14ac:dyDescent="0.25">
      <c r="A25">
        <f t="shared" si="23"/>
        <v>944.64999999999941</v>
      </c>
      <c r="B25">
        <v>95</v>
      </c>
      <c r="C25">
        <f t="shared" si="14"/>
        <v>55.532463892225678</v>
      </c>
      <c r="D25">
        <f t="shared" si="15"/>
        <v>308.9500000000005</v>
      </c>
      <c r="E25">
        <f t="shared" si="19"/>
        <v>39.467536107774322</v>
      </c>
      <c r="F25">
        <f t="shared" si="20"/>
        <v>6.1377009501192705E-48</v>
      </c>
      <c r="G25">
        <f t="shared" si="20"/>
        <v>0</v>
      </c>
      <c r="H25">
        <f t="shared" si="20"/>
        <v>1.3097185662993197E-32</v>
      </c>
      <c r="I25">
        <f t="shared" si="20"/>
        <v>2.7914264108049587E-67</v>
      </c>
      <c r="J25">
        <f t="shared" si="16"/>
        <v>3.2979180418084137E-113</v>
      </c>
      <c r="K25">
        <f t="shared" si="16"/>
        <v>0</v>
      </c>
      <c r="L25">
        <f t="shared" si="16"/>
        <v>1.9291412676870603E-16</v>
      </c>
      <c r="M25">
        <f t="shared" si="16"/>
        <v>4.6671828141788402E-136</v>
      </c>
      <c r="N25">
        <f t="shared" si="17"/>
        <v>1.2234313509084498E-135</v>
      </c>
      <c r="O25">
        <f t="shared" si="17"/>
        <v>0</v>
      </c>
      <c r="P25">
        <f t="shared" si="17"/>
        <v>2.7848046177095415E-113</v>
      </c>
      <c r="Q25">
        <f t="shared" si="17"/>
        <v>2.082594921891629E-160</v>
      </c>
      <c r="R25">
        <f t="shared" si="21"/>
        <v>1.9291412676870606E-16</v>
      </c>
      <c r="S25">
        <f t="shared" si="18"/>
        <v>39.467536107774322</v>
      </c>
      <c r="T25">
        <f t="shared" si="22"/>
        <v>1557.6864064184699</v>
      </c>
      <c r="U25">
        <v>948.64999999999577</v>
      </c>
      <c r="V25">
        <v>46</v>
      </c>
    </row>
    <row r="26" spans="1:22" x14ac:dyDescent="0.25">
      <c r="A26">
        <f t="shared" si="23"/>
        <v>944.69999999999936</v>
      </c>
      <c r="B26">
        <v>111</v>
      </c>
      <c r="C26">
        <f t="shared" si="14"/>
        <v>55.461090032549464</v>
      </c>
      <c r="D26">
        <f t="shared" si="15"/>
        <v>308.90000000000055</v>
      </c>
      <c r="E26">
        <f t="shared" si="19"/>
        <v>55.538909967450536</v>
      </c>
      <c r="F26">
        <f t="shared" si="20"/>
        <v>1.9515458675872058E-47</v>
      </c>
      <c r="G26">
        <f t="shared" si="20"/>
        <v>0</v>
      </c>
      <c r="H26">
        <f t="shared" si="20"/>
        <v>3.3664090153286668E-32</v>
      </c>
      <c r="I26">
        <f t="shared" si="20"/>
        <v>1.0770623420895315E-66</v>
      </c>
      <c r="J26">
        <f t="shared" si="16"/>
        <v>1.3798632656107923E-112</v>
      </c>
      <c r="K26">
        <f t="shared" si="16"/>
        <v>0</v>
      </c>
      <c r="L26">
        <f t="shared" si="16"/>
        <v>3.3079064424961848E-16</v>
      </c>
      <c r="M26">
        <f t="shared" si="16"/>
        <v>2.2239008030627068E-135</v>
      </c>
      <c r="N26">
        <f t="shared" si="17"/>
        <v>5.8434090121364109E-135</v>
      </c>
      <c r="O26">
        <f t="shared" si="17"/>
        <v>0</v>
      </c>
      <c r="P26">
        <f t="shared" si="17"/>
        <v>1.1529539985717359E-112</v>
      </c>
      <c r="Q26">
        <f t="shared" si="17"/>
        <v>1.1328069122729126E-159</v>
      </c>
      <c r="R26">
        <f t="shared" si="21"/>
        <v>3.3079064424961853E-16</v>
      </c>
      <c r="S26">
        <f t="shared" si="18"/>
        <v>55.538909967450536</v>
      </c>
      <c r="T26">
        <f t="shared" si="22"/>
        <v>3084.5705203725765</v>
      </c>
      <c r="U26">
        <v>948.69999999999573</v>
      </c>
      <c r="V26">
        <v>53</v>
      </c>
    </row>
    <row r="27" spans="1:22" x14ac:dyDescent="0.25">
      <c r="A27">
        <f t="shared" si="23"/>
        <v>944.74999999999932</v>
      </c>
      <c r="B27">
        <v>111</v>
      </c>
      <c r="C27">
        <f t="shared" si="14"/>
        <v>55.38971617287325</v>
      </c>
      <c r="D27">
        <f t="shared" si="15"/>
        <v>308.85000000000059</v>
      </c>
      <c r="E27">
        <f t="shared" si="19"/>
        <v>55.61028382712675</v>
      </c>
      <c r="F27">
        <f t="shared" si="20"/>
        <v>6.1692883750979683E-47</v>
      </c>
      <c r="G27">
        <f t="shared" si="20"/>
        <v>0</v>
      </c>
      <c r="H27">
        <f t="shared" si="20"/>
        <v>8.6027845758437854E-32</v>
      </c>
      <c r="I27">
        <f t="shared" si="20"/>
        <v>4.1317950363152148E-66</v>
      </c>
      <c r="J27">
        <f t="shared" si="16"/>
        <v>5.7509732959948636E-112</v>
      </c>
      <c r="K27">
        <f t="shared" si="16"/>
        <v>0</v>
      </c>
      <c r="L27">
        <f t="shared" si="16"/>
        <v>5.6500398081522324E-16</v>
      </c>
      <c r="M27">
        <f t="shared" si="16"/>
        <v>1.055565321961084E-134</v>
      </c>
      <c r="N27">
        <f t="shared" si="17"/>
        <v>2.7801105775470373E-134</v>
      </c>
      <c r="O27">
        <f t="shared" si="17"/>
        <v>0</v>
      </c>
      <c r="P27">
        <f t="shared" si="17"/>
        <v>4.7548665505594637E-112</v>
      </c>
      <c r="Q27">
        <f t="shared" si="17"/>
        <v>6.1378472906563602E-159</v>
      </c>
      <c r="R27">
        <f t="shared" si="21"/>
        <v>5.6500398081522334E-16</v>
      </c>
      <c r="S27">
        <f t="shared" si="18"/>
        <v>55.61028382712675</v>
      </c>
      <c r="T27">
        <f t="shared" si="22"/>
        <v>3092.5036673335949</v>
      </c>
      <c r="U27">
        <v>948.74999999999568</v>
      </c>
      <c r="V27">
        <v>54</v>
      </c>
    </row>
    <row r="28" spans="1:22" x14ac:dyDescent="0.25">
      <c r="A28">
        <f t="shared" si="23"/>
        <v>944.79999999999927</v>
      </c>
      <c r="B28">
        <v>93</v>
      </c>
      <c r="C28">
        <f t="shared" si="14"/>
        <v>55.318342313197036</v>
      </c>
      <c r="D28">
        <f t="shared" si="15"/>
        <v>308.80000000000064</v>
      </c>
      <c r="E28">
        <f t="shared" si="19"/>
        <v>37.681657686802964</v>
      </c>
      <c r="F28">
        <f t="shared" si="20"/>
        <v>1.9389858904593452E-46</v>
      </c>
      <c r="G28">
        <f t="shared" si="20"/>
        <v>0</v>
      </c>
      <c r="H28">
        <f t="shared" si="20"/>
        <v>2.1857197864648641E-31</v>
      </c>
      <c r="I28">
        <f t="shared" si="20"/>
        <v>1.5758684723468231E-65</v>
      </c>
      <c r="J28">
        <f t="shared" ref="J28:M75" si="24">J$5*EXP(-(($D28-J$6)^2)/(2*J$7^2))</f>
        <v>2.3875680149793207E-111</v>
      </c>
      <c r="K28">
        <f t="shared" si="24"/>
        <v>0</v>
      </c>
      <c r="L28">
        <f t="shared" si="24"/>
        <v>9.6129990826478672E-16</v>
      </c>
      <c r="M28">
        <f t="shared" si="24"/>
        <v>4.9907282167472906E-134</v>
      </c>
      <c r="N28">
        <f t="shared" si="17"/>
        <v>1.3175495516672623E-133</v>
      </c>
      <c r="O28">
        <f t="shared" si="17"/>
        <v>0</v>
      </c>
      <c r="P28">
        <f t="shared" si="17"/>
        <v>1.9533217625680748E-111</v>
      </c>
      <c r="Q28">
        <f t="shared" si="17"/>
        <v>3.3127248916111915E-158</v>
      </c>
      <c r="R28">
        <f t="shared" si="21"/>
        <v>9.6129990826478692E-16</v>
      </c>
      <c r="S28">
        <f t="shared" si="18"/>
        <v>37.681657686802964</v>
      </c>
      <c r="T28">
        <f t="shared" si="22"/>
        <v>1419.907326025397</v>
      </c>
      <c r="U28">
        <v>948.79999999999563</v>
      </c>
      <c r="V28">
        <v>52</v>
      </c>
    </row>
    <row r="29" spans="1:22" x14ac:dyDescent="0.25">
      <c r="A29">
        <f t="shared" si="23"/>
        <v>944.84999999999923</v>
      </c>
      <c r="B29">
        <v>95</v>
      </c>
      <c r="C29">
        <f t="shared" si="14"/>
        <v>55.246968453520822</v>
      </c>
      <c r="D29">
        <f t="shared" si="15"/>
        <v>308.75000000000068</v>
      </c>
      <c r="E29">
        <f t="shared" si="19"/>
        <v>39.753031546479178</v>
      </c>
      <c r="F29">
        <f t="shared" si="20"/>
        <v>6.0589517753346254E-46</v>
      </c>
      <c r="G29">
        <f t="shared" si="20"/>
        <v>0</v>
      </c>
      <c r="H29">
        <f t="shared" si="20"/>
        <v>5.5211963119476878E-31</v>
      </c>
      <c r="I29">
        <f t="shared" si="20"/>
        <v>5.9756401089461849E-65</v>
      </c>
      <c r="J29">
        <f t="shared" si="24"/>
        <v>9.8736847500270628E-111</v>
      </c>
      <c r="K29">
        <f t="shared" si="24"/>
        <v>0</v>
      </c>
      <c r="L29">
        <f t="shared" si="24"/>
        <v>1.6292037362047875E-15</v>
      </c>
      <c r="M29">
        <f t="shared" si="24"/>
        <v>2.3504543940590722E-133</v>
      </c>
      <c r="N29">
        <f t="shared" si="17"/>
        <v>6.2198648533555382E-133</v>
      </c>
      <c r="O29">
        <f t="shared" si="17"/>
        <v>0</v>
      </c>
      <c r="P29">
        <f t="shared" si="17"/>
        <v>7.993157087995261E-111</v>
      </c>
      <c r="Q29">
        <f t="shared" si="17"/>
        <v>1.7809993719119813E-157</v>
      </c>
      <c r="R29">
        <f t="shared" si="21"/>
        <v>1.6292037362047881E-15</v>
      </c>
      <c r="S29">
        <f t="shared" si="18"/>
        <v>39.753031546479178</v>
      </c>
      <c r="T29">
        <f t="shared" si="22"/>
        <v>1580.3035171353688</v>
      </c>
      <c r="U29">
        <v>948.84999999999559</v>
      </c>
      <c r="V29">
        <v>37</v>
      </c>
    </row>
    <row r="30" spans="1:22" x14ac:dyDescent="0.25">
      <c r="A30">
        <f t="shared" si="23"/>
        <v>944.89999999999918</v>
      </c>
      <c r="B30">
        <v>95</v>
      </c>
      <c r="C30">
        <f t="shared" si="14"/>
        <v>55.175594593844608</v>
      </c>
      <c r="D30">
        <f t="shared" si="15"/>
        <v>308.70000000000073</v>
      </c>
      <c r="E30">
        <f t="shared" si="19"/>
        <v>39.824405406155392</v>
      </c>
      <c r="F30">
        <f t="shared" si="20"/>
        <v>1.8823640168411583E-45</v>
      </c>
      <c r="G30">
        <f t="shared" si="20"/>
        <v>0</v>
      </c>
      <c r="H30">
        <f t="shared" si="20"/>
        <v>1.3866126695843158E-30</v>
      </c>
      <c r="I30">
        <f t="shared" si="20"/>
        <v>2.2528494471563546E-64</v>
      </c>
      <c r="J30">
        <f t="shared" si="24"/>
        <v>4.0673529895525721E-110</v>
      </c>
      <c r="K30">
        <f t="shared" si="24"/>
        <v>0</v>
      </c>
      <c r="L30">
        <f t="shared" si="24"/>
        <v>2.7504325385116821E-15</v>
      </c>
      <c r="M30">
        <f t="shared" si="24"/>
        <v>1.1026783340672652E-132</v>
      </c>
      <c r="N30">
        <f t="shared" si="17"/>
        <v>2.9248529911832884E-132</v>
      </c>
      <c r="O30">
        <f t="shared" si="17"/>
        <v>0</v>
      </c>
      <c r="P30">
        <f t="shared" si="17"/>
        <v>3.2581570243607536E-110</v>
      </c>
      <c r="Q30">
        <f t="shared" si="17"/>
        <v>9.5378670619037349E-157</v>
      </c>
      <c r="R30">
        <f t="shared" si="21"/>
        <v>2.7504325385116837E-15</v>
      </c>
      <c r="S30">
        <f t="shared" si="18"/>
        <v>39.824405406155392</v>
      </c>
      <c r="T30">
        <f t="shared" si="22"/>
        <v>1585.9832659538188</v>
      </c>
      <c r="U30">
        <v>948.89999999999554</v>
      </c>
      <c r="V30">
        <v>53</v>
      </c>
    </row>
    <row r="31" spans="1:22" x14ac:dyDescent="0.25">
      <c r="A31">
        <f t="shared" si="23"/>
        <v>944.94999999999914</v>
      </c>
      <c r="B31">
        <v>102</v>
      </c>
      <c r="C31">
        <f t="shared" si="14"/>
        <v>55.104220734168166</v>
      </c>
      <c r="D31">
        <f t="shared" si="15"/>
        <v>308.65000000000077</v>
      </c>
      <c r="E31">
        <f t="shared" si="19"/>
        <v>46.895779265831834</v>
      </c>
      <c r="F31">
        <f t="shared" si="20"/>
        <v>5.814240583286157E-45</v>
      </c>
      <c r="G31">
        <f t="shared" si="20"/>
        <v>0</v>
      </c>
      <c r="H31">
        <f t="shared" si="20"/>
        <v>3.4622658198865479E-30</v>
      </c>
      <c r="I31">
        <f t="shared" si="20"/>
        <v>8.4442906921613396E-64</v>
      </c>
      <c r="J31">
        <f t="shared" si="24"/>
        <v>1.668989390793707E-109</v>
      </c>
      <c r="K31">
        <f t="shared" si="24"/>
        <v>0</v>
      </c>
      <c r="L31">
        <f t="shared" si="24"/>
        <v>4.6252552035634746E-15</v>
      </c>
      <c r="M31">
        <f t="shared" si="24"/>
        <v>5.1529384766915501E-132</v>
      </c>
      <c r="N31">
        <f t="shared" si="17"/>
        <v>1.3700494414060909E-131</v>
      </c>
      <c r="O31">
        <f t="shared" si="17"/>
        <v>0</v>
      </c>
      <c r="P31">
        <f t="shared" si="17"/>
        <v>1.3229236398748091E-109</v>
      </c>
      <c r="Q31">
        <f t="shared" si="17"/>
        <v>5.0880089548150896E-156</v>
      </c>
      <c r="R31">
        <f t="shared" si="21"/>
        <v>4.6252552035634778E-15</v>
      </c>
      <c r="S31">
        <f t="shared" si="18"/>
        <v>46.895779265831827</v>
      </c>
      <c r="T31">
        <f t="shared" si="22"/>
        <v>2199.2141129496222</v>
      </c>
      <c r="U31">
        <v>948.9499999999955</v>
      </c>
      <c r="V31">
        <v>62</v>
      </c>
    </row>
    <row r="32" spans="1:22" x14ac:dyDescent="0.25">
      <c r="A32">
        <f t="shared" si="23"/>
        <v>944.99999999999909</v>
      </c>
      <c r="B32">
        <v>103</v>
      </c>
      <c r="C32">
        <f t="shared" si="14"/>
        <v>55.032846874491952</v>
      </c>
      <c r="D32">
        <f t="shared" si="15"/>
        <v>308.60000000000082</v>
      </c>
      <c r="E32">
        <f t="shared" si="19"/>
        <v>47.967153125508048</v>
      </c>
      <c r="F32">
        <f t="shared" si="20"/>
        <v>1.7855238410778418E-44</v>
      </c>
      <c r="G32">
        <f t="shared" si="20"/>
        <v>0</v>
      </c>
      <c r="H32">
        <f t="shared" si="20"/>
        <v>8.5950601838585256E-30</v>
      </c>
      <c r="I32">
        <f t="shared" si="20"/>
        <v>3.1468602046311065E-63</v>
      </c>
      <c r="J32">
        <f t="shared" si="24"/>
        <v>6.8218849471629363E-109</v>
      </c>
      <c r="K32">
        <f t="shared" si="24"/>
        <v>0</v>
      </c>
      <c r="L32">
        <f t="shared" si="24"/>
        <v>7.7478197229355043E-15</v>
      </c>
      <c r="M32">
        <f t="shared" si="24"/>
        <v>2.3986681935550147E-131</v>
      </c>
      <c r="N32">
        <f t="shared" ref="N32:Q51" si="25">N$5*EXP(-(($D32-N$6)^2)/(2*N$7^2))</f>
        <v>6.3926001520833144E-131</v>
      </c>
      <c r="O32">
        <f t="shared" si="25"/>
        <v>0</v>
      </c>
      <c r="P32">
        <f t="shared" si="25"/>
        <v>5.3506512695470576E-109</v>
      </c>
      <c r="Q32">
        <f t="shared" si="25"/>
        <v>2.7036693166767186E-155</v>
      </c>
      <c r="R32">
        <f t="shared" si="21"/>
        <v>7.7478197229355122E-15</v>
      </c>
      <c r="S32">
        <f t="shared" si="18"/>
        <v>47.967153125508041</v>
      </c>
      <c r="T32">
        <f t="shared" si="22"/>
        <v>2300.847778965936</v>
      </c>
      <c r="U32">
        <v>948.99999999999545</v>
      </c>
      <c r="V32">
        <v>53</v>
      </c>
    </row>
    <row r="33" spans="1:22" x14ac:dyDescent="0.25">
      <c r="A33">
        <f t="shared" si="23"/>
        <v>945.04999999999905</v>
      </c>
      <c r="B33">
        <v>89</v>
      </c>
      <c r="C33">
        <f t="shared" si="14"/>
        <v>54.961473014815738</v>
      </c>
      <c r="D33">
        <f t="shared" si="15"/>
        <v>308.55000000000086</v>
      </c>
      <c r="E33">
        <f t="shared" si="19"/>
        <v>34.038526985184262</v>
      </c>
      <c r="F33">
        <f t="shared" si="20"/>
        <v>5.4515698144275997E-44</v>
      </c>
      <c r="G33">
        <f t="shared" si="20"/>
        <v>0</v>
      </c>
      <c r="H33">
        <f t="shared" si="20"/>
        <v>2.1213909175251004E-29</v>
      </c>
      <c r="I33">
        <f t="shared" si="20"/>
        <v>1.1659367591520933E-62</v>
      </c>
      <c r="J33">
        <f t="shared" si="24"/>
        <v>2.7775654963805875E-108</v>
      </c>
      <c r="K33">
        <f t="shared" si="24"/>
        <v>0</v>
      </c>
      <c r="L33">
        <f t="shared" si="24"/>
        <v>1.2928031953254268E-14</v>
      </c>
      <c r="M33">
        <f t="shared" si="24"/>
        <v>1.1122297281678473E-130</v>
      </c>
      <c r="N33">
        <f t="shared" si="25"/>
        <v>2.9711730350640264E-130</v>
      </c>
      <c r="O33">
        <f t="shared" si="25"/>
        <v>0</v>
      </c>
      <c r="P33">
        <f t="shared" si="25"/>
        <v>2.1556965141659501E-108</v>
      </c>
      <c r="Q33">
        <f t="shared" si="25"/>
        <v>1.4310947254930497E-154</v>
      </c>
      <c r="R33">
        <f t="shared" si="21"/>
        <v>1.2928031953254289E-14</v>
      </c>
      <c r="S33">
        <f t="shared" si="18"/>
        <v>34.038526985184248</v>
      </c>
      <c r="T33">
        <f t="shared" si="22"/>
        <v>1158.6213193211163</v>
      </c>
      <c r="U33">
        <v>967.99999999997817</v>
      </c>
      <c r="V33">
        <v>21</v>
      </c>
    </row>
    <row r="34" spans="1:22" x14ac:dyDescent="0.25">
      <c r="A34">
        <f t="shared" si="23"/>
        <v>945.099999999999</v>
      </c>
      <c r="B34">
        <v>73</v>
      </c>
      <c r="C34">
        <f t="shared" si="14"/>
        <v>54.890099155139524</v>
      </c>
      <c r="D34">
        <f t="shared" si="15"/>
        <v>308.50000000000091</v>
      </c>
      <c r="E34">
        <f t="shared" si="19"/>
        <v>18.109900844860476</v>
      </c>
      <c r="F34">
        <f t="shared" si="20"/>
        <v>1.6548581467337478E-43</v>
      </c>
      <c r="G34">
        <f t="shared" si="20"/>
        <v>0</v>
      </c>
      <c r="H34">
        <f t="shared" si="20"/>
        <v>5.2056594999314014E-29</v>
      </c>
      <c r="I34">
        <f t="shared" si="20"/>
        <v>4.2949272174807297E-62</v>
      </c>
      <c r="J34">
        <f t="shared" si="24"/>
        <v>1.1265055349783118E-107</v>
      </c>
      <c r="K34">
        <f t="shared" si="24"/>
        <v>0</v>
      </c>
      <c r="L34">
        <f t="shared" si="24"/>
        <v>2.1487922555103026E-14</v>
      </c>
      <c r="M34">
        <f t="shared" si="24"/>
        <v>5.1372171622531728E-130</v>
      </c>
      <c r="N34">
        <f t="shared" si="25"/>
        <v>1.3755850666928947E-129</v>
      </c>
      <c r="O34">
        <f t="shared" si="25"/>
        <v>0</v>
      </c>
      <c r="P34">
        <f t="shared" si="25"/>
        <v>8.6512267610224437E-108</v>
      </c>
      <c r="Q34">
        <f t="shared" si="25"/>
        <v>7.5455741825116682E-154</v>
      </c>
      <c r="R34">
        <f t="shared" si="21"/>
        <v>2.1487922555103077E-14</v>
      </c>
      <c r="S34">
        <f t="shared" si="18"/>
        <v>18.109900844860455</v>
      </c>
      <c r="T34">
        <f t="shared" si="22"/>
        <v>327.96850861067742</v>
      </c>
      <c r="U34">
        <v>968.04999999997813</v>
      </c>
      <c r="V34">
        <v>26</v>
      </c>
    </row>
    <row r="35" spans="1:22" x14ac:dyDescent="0.25">
      <c r="A35">
        <f t="shared" si="23"/>
        <v>945.14999999999895</v>
      </c>
      <c r="B35">
        <v>91</v>
      </c>
      <c r="C35">
        <f t="shared" si="14"/>
        <v>54.81872529546331</v>
      </c>
      <c r="D35">
        <f t="shared" si="15"/>
        <v>308.45000000000095</v>
      </c>
      <c r="E35">
        <f t="shared" si="19"/>
        <v>36.18127470453669</v>
      </c>
      <c r="F35">
        <f t="shared" si="20"/>
        <v>4.9943990100876248E-43</v>
      </c>
      <c r="G35">
        <f t="shared" si="20"/>
        <v>0</v>
      </c>
      <c r="H35">
        <f t="shared" si="20"/>
        <v>1.2700302920689008E-28</v>
      </c>
      <c r="I35">
        <f t="shared" si="20"/>
        <v>1.5729680156270777E-61</v>
      </c>
      <c r="J35">
        <f t="shared" si="24"/>
        <v>4.5510484039591383E-107</v>
      </c>
      <c r="K35">
        <f t="shared" si="24"/>
        <v>0</v>
      </c>
      <c r="L35">
        <f t="shared" si="24"/>
        <v>3.5576690583326492E-14</v>
      </c>
      <c r="M35">
        <f t="shared" si="24"/>
        <v>2.3635808028719289E-129</v>
      </c>
      <c r="N35">
        <f t="shared" si="25"/>
        <v>6.3438961269194888E-129</v>
      </c>
      <c r="O35">
        <f t="shared" si="25"/>
        <v>0</v>
      </c>
      <c r="P35">
        <f t="shared" si="25"/>
        <v>3.4584131605703864E-107</v>
      </c>
      <c r="Q35">
        <f t="shared" si="25"/>
        <v>3.9630112804817E-153</v>
      </c>
      <c r="R35">
        <f t="shared" si="21"/>
        <v>3.5576690583326618E-14</v>
      </c>
      <c r="S35">
        <f t="shared" si="18"/>
        <v>36.181274704536655</v>
      </c>
      <c r="T35">
        <f t="shared" si="22"/>
        <v>1309.084639245144</v>
      </c>
      <c r="U35">
        <v>968.09999999997808</v>
      </c>
      <c r="V35">
        <v>21</v>
      </c>
    </row>
    <row r="36" spans="1:22" x14ac:dyDescent="0.25">
      <c r="A36">
        <f t="shared" si="23"/>
        <v>945.19999999999891</v>
      </c>
      <c r="B36">
        <v>91</v>
      </c>
      <c r="C36">
        <f t="shared" si="14"/>
        <v>54.747351435787095</v>
      </c>
      <c r="D36">
        <f t="shared" si="15"/>
        <v>308.400000000001</v>
      </c>
      <c r="E36">
        <f t="shared" si="19"/>
        <v>36.252648564212905</v>
      </c>
      <c r="F36">
        <f t="shared" si="20"/>
        <v>1.4986111820767824E-42</v>
      </c>
      <c r="G36">
        <f t="shared" si="20"/>
        <v>0</v>
      </c>
      <c r="H36">
        <f t="shared" si="20"/>
        <v>3.0806025531148307E-28</v>
      </c>
      <c r="I36">
        <f t="shared" si="20"/>
        <v>5.7275283107375093E-61</v>
      </c>
      <c r="J36">
        <f t="shared" si="24"/>
        <v>1.8314652490468984E-106</v>
      </c>
      <c r="K36">
        <f t="shared" si="24"/>
        <v>0</v>
      </c>
      <c r="L36">
        <f t="shared" si="24"/>
        <v>5.8674009468153639E-14</v>
      </c>
      <c r="M36">
        <f t="shared" si="24"/>
        <v>1.0832335099658485E-128</v>
      </c>
      <c r="N36">
        <f t="shared" si="25"/>
        <v>2.9142967875457072E-128</v>
      </c>
      <c r="O36">
        <f t="shared" si="25"/>
        <v>0</v>
      </c>
      <c r="P36">
        <f t="shared" si="25"/>
        <v>1.3771624038244154E-106</v>
      </c>
      <c r="Q36">
        <f t="shared" si="25"/>
        <v>2.0733252046638711E-152</v>
      </c>
      <c r="R36">
        <f t="shared" si="21"/>
        <v>5.8674009468153942E-14</v>
      </c>
      <c r="S36">
        <f t="shared" si="18"/>
        <v>36.252648564212848</v>
      </c>
      <c r="T36">
        <f t="shared" si="22"/>
        <v>1314.2545279203239</v>
      </c>
      <c r="U36">
        <v>968.14999999997804</v>
      </c>
      <c r="V36">
        <v>19</v>
      </c>
    </row>
    <row r="37" spans="1:22" x14ac:dyDescent="0.25">
      <c r="A37">
        <f t="shared" si="23"/>
        <v>945.24999999999886</v>
      </c>
      <c r="B37">
        <v>77</v>
      </c>
      <c r="C37">
        <f t="shared" si="14"/>
        <v>54.675977576110654</v>
      </c>
      <c r="D37">
        <f t="shared" si="15"/>
        <v>308.35000000000105</v>
      </c>
      <c r="E37">
        <f t="shared" si="19"/>
        <v>22.324022423889346</v>
      </c>
      <c r="F37">
        <f t="shared" si="20"/>
        <v>4.4707251495775696E-42</v>
      </c>
      <c r="G37">
        <f t="shared" si="20"/>
        <v>0</v>
      </c>
      <c r="H37">
        <f t="shared" si="20"/>
        <v>7.4291740283536263E-28</v>
      </c>
      <c r="I37">
        <f t="shared" si="20"/>
        <v>2.0734705275656382E-60</v>
      </c>
      <c r="J37">
        <f t="shared" si="24"/>
        <v>7.3416726102923261E-106</v>
      </c>
      <c r="K37">
        <f t="shared" si="24"/>
        <v>0</v>
      </c>
      <c r="L37">
        <f t="shared" si="24"/>
        <v>9.6390690166083906E-14</v>
      </c>
      <c r="M37">
        <f t="shared" si="24"/>
        <v>4.9451881785561397E-128</v>
      </c>
      <c r="N37">
        <f t="shared" si="25"/>
        <v>1.3335846719930548E-127</v>
      </c>
      <c r="O37">
        <f t="shared" si="25"/>
        <v>0</v>
      </c>
      <c r="P37">
        <f t="shared" si="25"/>
        <v>5.4626395447200636E-106</v>
      </c>
      <c r="Q37">
        <f t="shared" si="25"/>
        <v>1.0804847693187616E-151</v>
      </c>
      <c r="R37">
        <f t="shared" si="21"/>
        <v>9.639069016608465E-14</v>
      </c>
      <c r="S37">
        <f t="shared" si="18"/>
        <v>22.32402242388925</v>
      </c>
      <c r="T37">
        <f t="shared" si="22"/>
        <v>498.36197718231006</v>
      </c>
      <c r="U37">
        <v>968.19999999997799</v>
      </c>
      <c r="V37">
        <v>23</v>
      </c>
    </row>
    <row r="38" spans="1:22" x14ac:dyDescent="0.25">
      <c r="A38">
        <f t="shared" si="23"/>
        <v>945.29999999999882</v>
      </c>
      <c r="B38">
        <v>89</v>
      </c>
      <c r="C38">
        <f t="shared" si="14"/>
        <v>54.60460371643444</v>
      </c>
      <c r="D38">
        <f t="shared" si="15"/>
        <v>308.30000000000109</v>
      </c>
      <c r="E38">
        <f t="shared" si="19"/>
        <v>34.39539628356556</v>
      </c>
      <c r="F38">
        <f t="shared" si="20"/>
        <v>1.3260205146726364E-41</v>
      </c>
      <c r="G38">
        <f t="shared" si="20"/>
        <v>0</v>
      </c>
      <c r="H38">
        <f t="shared" si="20"/>
        <v>1.7812655228655982E-27</v>
      </c>
      <c r="I38">
        <f t="shared" si="20"/>
        <v>7.4629710715317108E-60</v>
      </c>
      <c r="J38">
        <f t="shared" si="24"/>
        <v>2.9315712146090802E-105</v>
      </c>
      <c r="K38">
        <f t="shared" si="24"/>
        <v>0</v>
      </c>
      <c r="L38">
        <f t="shared" si="24"/>
        <v>1.5773697812493509E-13</v>
      </c>
      <c r="M38">
        <f t="shared" si="24"/>
        <v>2.2488094708544147E-127</v>
      </c>
      <c r="N38">
        <f t="shared" si="25"/>
        <v>6.0787812616265697E-127</v>
      </c>
      <c r="O38">
        <f t="shared" si="25"/>
        <v>0</v>
      </c>
      <c r="P38">
        <f t="shared" si="25"/>
        <v>2.1583855950409861E-105</v>
      </c>
      <c r="Q38">
        <f t="shared" si="25"/>
        <v>5.6089165014735778E-151</v>
      </c>
      <c r="R38">
        <f t="shared" si="21"/>
        <v>1.5773697812493688E-13</v>
      </c>
      <c r="S38">
        <f t="shared" si="18"/>
        <v>34.395396283565404</v>
      </c>
      <c r="T38">
        <f t="shared" si="22"/>
        <v>1183.0432855035049</v>
      </c>
      <c r="U38">
        <v>968.24999999997794</v>
      </c>
      <c r="V38">
        <v>32</v>
      </c>
    </row>
    <row r="39" spans="1:22" x14ac:dyDescent="0.25">
      <c r="A39">
        <f t="shared" si="23"/>
        <v>945.34999999999877</v>
      </c>
      <c r="B39">
        <v>97</v>
      </c>
      <c r="C39">
        <f t="shared" si="14"/>
        <v>54.533229856758226</v>
      </c>
      <c r="D39">
        <f t="shared" si="15"/>
        <v>308.25000000000114</v>
      </c>
      <c r="E39">
        <f t="shared" si="19"/>
        <v>42.466770143241774</v>
      </c>
      <c r="F39">
        <f t="shared" si="20"/>
        <v>3.9102613407699475E-41</v>
      </c>
      <c r="G39">
        <f t="shared" si="20"/>
        <v>0</v>
      </c>
      <c r="H39">
        <f t="shared" si="20"/>
        <v>4.2461962425040619E-27</v>
      </c>
      <c r="I39">
        <f t="shared" si="20"/>
        <v>2.6706004578989282E-59</v>
      </c>
      <c r="J39">
        <f t="shared" si="24"/>
        <v>1.1660441292146865E-104</v>
      </c>
      <c r="K39">
        <f t="shared" si="24"/>
        <v>0</v>
      </c>
      <c r="L39">
        <f t="shared" si="24"/>
        <v>2.5712307095971468E-13</v>
      </c>
      <c r="M39">
        <f t="shared" si="24"/>
        <v>1.0186655150743199E-126</v>
      </c>
      <c r="N39">
        <f t="shared" si="25"/>
        <v>2.7600791749300091E-126</v>
      </c>
      <c r="O39">
        <f t="shared" si="25"/>
        <v>0</v>
      </c>
      <c r="P39">
        <f t="shared" si="25"/>
        <v>8.4950243253749146E-105</v>
      </c>
      <c r="Q39">
        <f t="shared" si="25"/>
        <v>2.9003366035541382E-150</v>
      </c>
      <c r="R39">
        <f t="shared" si="21"/>
        <v>2.5712307095971892E-13</v>
      </c>
      <c r="S39">
        <f t="shared" si="18"/>
        <v>42.466770143241519</v>
      </c>
      <c r="T39">
        <f t="shared" si="22"/>
        <v>1803.4265663989092</v>
      </c>
      <c r="U39">
        <v>968.2999999999779</v>
      </c>
      <c r="V39">
        <v>25</v>
      </c>
    </row>
    <row r="40" spans="1:22" x14ac:dyDescent="0.25">
      <c r="A40">
        <f t="shared" si="23"/>
        <v>945.39999999999873</v>
      </c>
      <c r="B40">
        <v>97</v>
      </c>
      <c r="C40">
        <f t="shared" si="14"/>
        <v>54.461855997082012</v>
      </c>
      <c r="D40">
        <f t="shared" si="15"/>
        <v>308.20000000000118</v>
      </c>
      <c r="E40">
        <f t="shared" si="19"/>
        <v>42.538144002917988</v>
      </c>
      <c r="F40">
        <f t="shared" si="20"/>
        <v>1.1464222198454807E-40</v>
      </c>
      <c r="G40">
        <f t="shared" si="20"/>
        <v>0</v>
      </c>
      <c r="H40">
        <f t="shared" si="20"/>
        <v>1.0063631613814385E-26</v>
      </c>
      <c r="I40">
        <f t="shared" si="20"/>
        <v>9.5014382344225146E-59</v>
      </c>
      <c r="J40">
        <f t="shared" si="24"/>
        <v>4.61996439017162E-104</v>
      </c>
      <c r="K40">
        <f t="shared" si="24"/>
        <v>0</v>
      </c>
      <c r="L40">
        <f t="shared" si="24"/>
        <v>4.1750115355950635E-13</v>
      </c>
      <c r="M40">
        <f t="shared" si="24"/>
        <v>4.5964194122032395E-126</v>
      </c>
      <c r="N40">
        <f t="shared" si="25"/>
        <v>1.248347994532185E-125</v>
      </c>
      <c r="O40">
        <f t="shared" si="25"/>
        <v>0</v>
      </c>
      <c r="P40">
        <f t="shared" si="25"/>
        <v>3.3304991187185006E-104</v>
      </c>
      <c r="Q40">
        <f t="shared" si="25"/>
        <v>1.4939186044192715E-149</v>
      </c>
      <c r="R40">
        <f t="shared" si="21"/>
        <v>4.175011535595164E-13</v>
      </c>
      <c r="S40">
        <f t="shared" si="18"/>
        <v>42.538144002917569</v>
      </c>
      <c r="T40">
        <f t="shared" si="22"/>
        <v>1809.4936952129519</v>
      </c>
      <c r="U40">
        <v>968.34999999997785</v>
      </c>
      <c r="V40">
        <v>23</v>
      </c>
    </row>
    <row r="41" spans="1:22" x14ac:dyDescent="0.25">
      <c r="A41">
        <f t="shared" si="23"/>
        <v>945.44999999999868</v>
      </c>
      <c r="B41">
        <v>76</v>
      </c>
      <c r="C41">
        <f t="shared" si="14"/>
        <v>54.390482137405797</v>
      </c>
      <c r="D41">
        <f t="shared" si="15"/>
        <v>308.15000000000123</v>
      </c>
      <c r="E41">
        <f t="shared" si="19"/>
        <v>21.609517862594203</v>
      </c>
      <c r="F41">
        <f t="shared" si="20"/>
        <v>3.3416939700945215E-40</v>
      </c>
      <c r="G41">
        <f t="shared" si="20"/>
        <v>0</v>
      </c>
      <c r="H41">
        <f t="shared" si="20"/>
        <v>2.3713336778644473E-26</v>
      </c>
      <c r="I41">
        <f t="shared" si="20"/>
        <v>3.3608803327590417E-58</v>
      </c>
      <c r="J41">
        <f t="shared" si="24"/>
        <v>1.823355590079815E-103</v>
      </c>
      <c r="K41">
        <f t="shared" si="24"/>
        <v>0</v>
      </c>
      <c r="L41">
        <f t="shared" si="24"/>
        <v>6.7527926793225362E-13</v>
      </c>
      <c r="M41">
        <f t="shared" si="24"/>
        <v>2.065935695137643E-125</v>
      </c>
      <c r="N41">
        <f t="shared" si="25"/>
        <v>5.6241759488795004E-125</v>
      </c>
      <c r="O41">
        <f t="shared" si="25"/>
        <v>0</v>
      </c>
      <c r="P41">
        <f t="shared" si="25"/>
        <v>1.3006580184980666E-103</v>
      </c>
      <c r="Q41">
        <f t="shared" si="25"/>
        <v>7.6650425711745678E-149</v>
      </c>
      <c r="R41">
        <f t="shared" si="21"/>
        <v>6.7527926793227735E-13</v>
      </c>
      <c r="S41">
        <f t="shared" si="18"/>
        <v>21.609517862593528</v>
      </c>
      <c r="T41">
        <f t="shared" si="22"/>
        <v>466.97126225374876</v>
      </c>
      <c r="U41">
        <v>968.39999999997781</v>
      </c>
      <c r="V41">
        <v>21</v>
      </c>
    </row>
    <row r="42" spans="1:22" x14ac:dyDescent="0.25">
      <c r="A42">
        <f t="shared" si="23"/>
        <v>945.49999999999864</v>
      </c>
      <c r="B42">
        <v>99</v>
      </c>
      <c r="C42">
        <f t="shared" si="14"/>
        <v>54.319108277729583</v>
      </c>
      <c r="D42">
        <f t="shared" si="15"/>
        <v>308.10000000000127</v>
      </c>
      <c r="E42">
        <f t="shared" si="19"/>
        <v>44.680891722270417</v>
      </c>
      <c r="F42">
        <f t="shared" si="20"/>
        <v>9.6843845125310426E-40</v>
      </c>
      <c r="G42">
        <f t="shared" si="20"/>
        <v>0</v>
      </c>
      <c r="H42">
        <f t="shared" si="20"/>
        <v>5.5553813579968198E-26</v>
      </c>
      <c r="I42">
        <f t="shared" si="20"/>
        <v>1.1819524861730917E-57</v>
      </c>
      <c r="J42">
        <f t="shared" si="24"/>
        <v>7.1682512802069235E-103</v>
      </c>
      <c r="K42">
        <f t="shared" si="24"/>
        <v>0</v>
      </c>
      <c r="L42">
        <f t="shared" si="24"/>
        <v>1.087973347603992E-12</v>
      </c>
      <c r="M42">
        <f t="shared" si="24"/>
        <v>9.2496021302951184E-125</v>
      </c>
      <c r="N42">
        <f t="shared" si="25"/>
        <v>2.5240109410898224E-124</v>
      </c>
      <c r="O42">
        <f t="shared" si="25"/>
        <v>0</v>
      </c>
      <c r="P42">
        <f t="shared" si="25"/>
        <v>5.0597146593229084E-103</v>
      </c>
      <c r="Q42">
        <f t="shared" si="25"/>
        <v>3.9175207914283807E-148</v>
      </c>
      <c r="R42">
        <f t="shared" si="21"/>
        <v>1.0879733476040475E-12</v>
      </c>
      <c r="S42">
        <f t="shared" si="18"/>
        <v>44.68089172226933</v>
      </c>
      <c r="T42">
        <f t="shared" si="22"/>
        <v>1996.3820850971558</v>
      </c>
      <c r="U42">
        <v>968.44999999997776</v>
      </c>
      <c r="V42">
        <v>20</v>
      </c>
    </row>
    <row r="43" spans="1:22" x14ac:dyDescent="0.25">
      <c r="A43">
        <f t="shared" si="23"/>
        <v>945.54999999999859</v>
      </c>
      <c r="B43">
        <v>84</v>
      </c>
      <c r="C43">
        <f t="shared" si="14"/>
        <v>54.247734418053369</v>
      </c>
      <c r="D43">
        <f t="shared" si="15"/>
        <v>308.05000000000132</v>
      </c>
      <c r="E43">
        <f t="shared" si="19"/>
        <v>29.752265581946631</v>
      </c>
      <c r="F43">
        <f t="shared" si="20"/>
        <v>2.7903626071193389E-39</v>
      </c>
      <c r="G43">
        <f t="shared" si="20"/>
        <v>0</v>
      </c>
      <c r="H43">
        <f t="shared" si="20"/>
        <v>1.2939525609472566E-25</v>
      </c>
      <c r="I43">
        <f t="shared" si="20"/>
        <v>4.1326655232382631E-57</v>
      </c>
      <c r="J43">
        <f t="shared" si="24"/>
        <v>2.8071406445076338E-102</v>
      </c>
      <c r="K43">
        <f t="shared" si="24"/>
        <v>0</v>
      </c>
      <c r="L43">
        <f t="shared" si="24"/>
        <v>1.7460722081088191E-12</v>
      </c>
      <c r="M43">
        <f t="shared" si="24"/>
        <v>4.1251372995759595E-124</v>
      </c>
      <c r="N43">
        <f t="shared" si="25"/>
        <v>1.1283209989993544E-123</v>
      </c>
      <c r="O43">
        <f t="shared" si="25"/>
        <v>0</v>
      </c>
      <c r="P43">
        <f t="shared" si="25"/>
        <v>1.9606407824576905E-102</v>
      </c>
      <c r="Q43">
        <f t="shared" si="25"/>
        <v>1.9944224414678714E-147</v>
      </c>
      <c r="R43">
        <f t="shared" si="21"/>
        <v>1.7460722081089486E-12</v>
      </c>
      <c r="S43">
        <f t="shared" si="18"/>
        <v>29.752265581944886</v>
      </c>
      <c r="T43">
        <f t="shared" si="22"/>
        <v>885.19730725858233</v>
      </c>
      <c r="U43">
        <v>968.49999999997772</v>
      </c>
      <c r="V43">
        <v>13</v>
      </c>
    </row>
    <row r="44" spans="1:22" x14ac:dyDescent="0.25">
      <c r="A44">
        <f t="shared" si="23"/>
        <v>945.59999999999854</v>
      </c>
      <c r="B44">
        <v>72</v>
      </c>
      <c r="C44">
        <f t="shared" si="14"/>
        <v>54.176360558376928</v>
      </c>
      <c r="D44">
        <f t="shared" si="15"/>
        <v>308.00000000000136</v>
      </c>
      <c r="E44">
        <f t="shared" si="19"/>
        <v>17.823639441623072</v>
      </c>
      <c r="F44">
        <f t="shared" si="20"/>
        <v>7.9934181406205269E-39</v>
      </c>
      <c r="G44">
        <f t="shared" si="20"/>
        <v>0</v>
      </c>
      <c r="H44">
        <f t="shared" si="20"/>
        <v>2.9964435553803151E-25</v>
      </c>
      <c r="I44">
        <f t="shared" si="20"/>
        <v>1.4366261428287051E-56</v>
      </c>
      <c r="J44">
        <f t="shared" si="24"/>
        <v>1.0950254858747748E-101</v>
      </c>
      <c r="K44">
        <f t="shared" si="24"/>
        <v>0</v>
      </c>
      <c r="L44">
        <f t="shared" si="24"/>
        <v>2.791356116100521E-12</v>
      </c>
      <c r="M44">
        <f t="shared" si="24"/>
        <v>1.8325796826670287E-123</v>
      </c>
      <c r="N44">
        <f t="shared" si="25"/>
        <v>5.0243884870600246E-123</v>
      </c>
      <c r="O44">
        <f t="shared" si="25"/>
        <v>0</v>
      </c>
      <c r="P44">
        <f t="shared" si="25"/>
        <v>7.5679654659453931E-102</v>
      </c>
      <c r="Q44">
        <f t="shared" si="25"/>
        <v>1.011421305529762E-146</v>
      </c>
      <c r="R44">
        <f t="shared" si="21"/>
        <v>2.7913561161008207E-12</v>
      </c>
      <c r="S44">
        <f t="shared" si="18"/>
        <v>17.82363944162028</v>
      </c>
      <c r="T44">
        <f t="shared" si="22"/>
        <v>317.68212294488211</v>
      </c>
      <c r="U44">
        <v>968.54999999997767</v>
      </c>
      <c r="V44">
        <v>22</v>
      </c>
    </row>
    <row r="45" spans="1:22" x14ac:dyDescent="0.25">
      <c r="A45">
        <f t="shared" si="23"/>
        <v>945.6499999999985</v>
      </c>
      <c r="B45">
        <v>80</v>
      </c>
      <c r="C45">
        <f t="shared" si="14"/>
        <v>54.104986698700714</v>
      </c>
      <c r="D45">
        <f t="shared" si="15"/>
        <v>307.95000000000141</v>
      </c>
      <c r="E45">
        <f t="shared" si="19"/>
        <v>25.895013301299286</v>
      </c>
      <c r="F45">
        <f t="shared" si="20"/>
        <v>2.2766050220499627E-38</v>
      </c>
      <c r="G45">
        <f t="shared" si="20"/>
        <v>0</v>
      </c>
      <c r="H45">
        <f t="shared" si="20"/>
        <v>6.8988565938886603E-25</v>
      </c>
      <c r="I45">
        <f t="shared" si="20"/>
        <v>4.9652433984906444E-56</v>
      </c>
      <c r="J45">
        <f t="shared" si="24"/>
        <v>4.2549394604437825E-101</v>
      </c>
      <c r="K45">
        <f t="shared" si="24"/>
        <v>0</v>
      </c>
      <c r="L45">
        <f t="shared" si="24"/>
        <v>4.4450576362974105E-12</v>
      </c>
      <c r="M45">
        <f t="shared" si="24"/>
        <v>8.1095439161848362E-123</v>
      </c>
      <c r="N45">
        <f t="shared" si="25"/>
        <v>2.2286550618516194E-122</v>
      </c>
      <c r="O45">
        <f t="shared" si="25"/>
        <v>0</v>
      </c>
      <c r="P45">
        <f t="shared" si="25"/>
        <v>2.9098416418177133E-101</v>
      </c>
      <c r="Q45">
        <f t="shared" si="25"/>
        <v>5.1092381537512493E-146</v>
      </c>
      <c r="R45">
        <f t="shared" si="21"/>
        <v>4.4450576362981004E-12</v>
      </c>
      <c r="S45">
        <f t="shared" si="18"/>
        <v>25.895013301294842</v>
      </c>
      <c r="T45">
        <f t="shared" si="22"/>
        <v>670.55171387423684</v>
      </c>
      <c r="U45">
        <v>968.59999999997763</v>
      </c>
      <c r="V45">
        <v>31</v>
      </c>
    </row>
    <row r="46" spans="1:22" x14ac:dyDescent="0.25">
      <c r="A46">
        <f t="shared" si="23"/>
        <v>945.69999999999845</v>
      </c>
      <c r="B46">
        <v>72</v>
      </c>
      <c r="C46">
        <f t="shared" si="14"/>
        <v>54.033612839024499</v>
      </c>
      <c r="D46">
        <f t="shared" si="15"/>
        <v>307.90000000000146</v>
      </c>
      <c r="E46">
        <f t="shared" si="19"/>
        <v>17.966387160975501</v>
      </c>
      <c r="F46">
        <f t="shared" si="20"/>
        <v>6.4465316129651604E-38</v>
      </c>
      <c r="G46">
        <f t="shared" si="20"/>
        <v>0</v>
      </c>
      <c r="H46">
        <f t="shared" si="20"/>
        <v>1.5791791559427445E-24</v>
      </c>
      <c r="I46">
        <f t="shared" si="20"/>
        <v>1.7061632749617895E-55</v>
      </c>
      <c r="J46">
        <f t="shared" si="24"/>
        <v>1.6469167507613765E-100</v>
      </c>
      <c r="K46">
        <f t="shared" si="24"/>
        <v>0</v>
      </c>
      <c r="L46">
        <f t="shared" si="24"/>
        <v>7.0509664784286804E-12</v>
      </c>
      <c r="M46">
        <f t="shared" si="24"/>
        <v>3.574695849161079E-122</v>
      </c>
      <c r="N46">
        <f t="shared" si="25"/>
        <v>9.8471738146594609E-122</v>
      </c>
      <c r="O46">
        <f t="shared" si="25"/>
        <v>0</v>
      </c>
      <c r="P46">
        <f t="shared" si="25"/>
        <v>1.1144707406624512E-100</v>
      </c>
      <c r="Q46">
        <f t="shared" si="25"/>
        <v>2.5709243574053895E-145</v>
      </c>
      <c r="R46">
        <f t="shared" si="21"/>
        <v>7.0509664784302596E-12</v>
      </c>
      <c r="S46">
        <f t="shared" si="18"/>
        <v>17.966387160968448</v>
      </c>
      <c r="T46">
        <f t="shared" si="22"/>
        <v>322.7910676178119</v>
      </c>
      <c r="U46">
        <v>968.64999999997758</v>
      </c>
      <c r="V46">
        <v>16</v>
      </c>
    </row>
    <row r="47" spans="1:22" x14ac:dyDescent="0.25">
      <c r="A47">
        <f t="shared" si="23"/>
        <v>945.74999999999841</v>
      </c>
      <c r="B47">
        <v>75</v>
      </c>
      <c r="C47">
        <f t="shared" si="14"/>
        <v>53.962238979348285</v>
      </c>
      <c r="D47">
        <f t="shared" si="15"/>
        <v>307.8500000000015</v>
      </c>
      <c r="E47">
        <f t="shared" si="19"/>
        <v>21.037761020651715</v>
      </c>
      <c r="F47">
        <f t="shared" si="20"/>
        <v>1.814879576261638E-37</v>
      </c>
      <c r="G47">
        <f t="shared" si="20"/>
        <v>0</v>
      </c>
      <c r="H47">
        <f t="shared" si="20"/>
        <v>3.5939245715353257E-24</v>
      </c>
      <c r="I47">
        <f t="shared" si="20"/>
        <v>5.8288637782112387E-55</v>
      </c>
      <c r="J47">
        <f t="shared" si="24"/>
        <v>6.3497848685984066E-100</v>
      </c>
      <c r="K47">
        <f t="shared" si="24"/>
        <v>0</v>
      </c>
      <c r="L47">
        <f t="shared" si="24"/>
        <v>1.1141123968845694E-11</v>
      </c>
      <c r="M47">
        <f t="shared" si="24"/>
        <v>1.569606777784257E-121</v>
      </c>
      <c r="N47">
        <f t="shared" si="25"/>
        <v>4.3340054673576657E-121</v>
      </c>
      <c r="O47">
        <f t="shared" si="25"/>
        <v>0</v>
      </c>
      <c r="P47">
        <f t="shared" si="25"/>
        <v>4.2518417364459976E-100</v>
      </c>
      <c r="Q47">
        <f t="shared" si="25"/>
        <v>1.2886398412937646E-144</v>
      </c>
      <c r="R47">
        <f t="shared" si="21"/>
        <v>1.1141123968849288E-11</v>
      </c>
      <c r="S47">
        <f t="shared" si="18"/>
        <v>21.037761020640573</v>
      </c>
      <c r="T47">
        <f t="shared" si="22"/>
        <v>442.5873887615839</v>
      </c>
      <c r="U47">
        <v>968.69999999997754</v>
      </c>
      <c r="V47">
        <v>21</v>
      </c>
    </row>
    <row r="48" spans="1:22" x14ac:dyDescent="0.25">
      <c r="A48">
        <f t="shared" si="23"/>
        <v>945.79999999999836</v>
      </c>
      <c r="B48">
        <v>84</v>
      </c>
      <c r="C48">
        <f t="shared" si="14"/>
        <v>53.890865119672071</v>
      </c>
      <c r="D48">
        <f t="shared" si="15"/>
        <v>307.80000000000155</v>
      </c>
      <c r="E48">
        <f t="shared" si="19"/>
        <v>30.109134880327929</v>
      </c>
      <c r="F48">
        <f t="shared" si="20"/>
        <v>5.0798721178658168E-37</v>
      </c>
      <c r="G48">
        <f t="shared" si="20"/>
        <v>0</v>
      </c>
      <c r="H48">
        <f t="shared" si="20"/>
        <v>8.1318579275324856E-24</v>
      </c>
      <c r="I48">
        <f t="shared" si="20"/>
        <v>1.9798418111205562E-54</v>
      </c>
      <c r="J48">
        <f t="shared" si="24"/>
        <v>2.4386837240425502E-99</v>
      </c>
      <c r="K48">
        <f t="shared" si="24"/>
        <v>0</v>
      </c>
      <c r="L48">
        <f t="shared" si="24"/>
        <v>1.7535512642718463E-11</v>
      </c>
      <c r="M48">
        <f t="shared" si="24"/>
        <v>6.8651769884170723E-121</v>
      </c>
      <c r="N48">
        <f t="shared" si="25"/>
        <v>1.9000997868020677E-120</v>
      </c>
      <c r="O48">
        <f t="shared" si="25"/>
        <v>0</v>
      </c>
      <c r="P48">
        <f t="shared" si="25"/>
        <v>1.6158260808156809E-99</v>
      </c>
      <c r="Q48">
        <f t="shared" si="25"/>
        <v>6.4340275080669068E-144</v>
      </c>
      <c r="R48">
        <f t="shared" si="21"/>
        <v>1.7535512642726595E-11</v>
      </c>
      <c r="S48">
        <f t="shared" si="18"/>
        <v>30.109134880310393</v>
      </c>
      <c r="T48">
        <f t="shared" si="22"/>
        <v>906.56000324072397</v>
      </c>
      <c r="U48">
        <v>968.74999999997749</v>
      </c>
      <c r="V48">
        <v>18</v>
      </c>
    </row>
    <row r="49" spans="1:22" x14ac:dyDescent="0.25">
      <c r="A49">
        <f t="shared" si="23"/>
        <v>945.84999999999832</v>
      </c>
      <c r="B49">
        <v>95</v>
      </c>
      <c r="C49">
        <f t="shared" si="14"/>
        <v>53.819491259995857</v>
      </c>
      <c r="D49">
        <f t="shared" si="15"/>
        <v>307.75000000000159</v>
      </c>
      <c r="E49">
        <f t="shared" si="19"/>
        <v>41.180508740004143</v>
      </c>
      <c r="F49">
        <f t="shared" si="20"/>
        <v>1.41364712677594E-36</v>
      </c>
      <c r="G49">
        <f t="shared" si="20"/>
        <v>0</v>
      </c>
      <c r="H49">
        <f t="shared" si="20"/>
        <v>1.8293376647835553E-23</v>
      </c>
      <c r="I49">
        <f t="shared" si="20"/>
        <v>6.6859072380243914E-54</v>
      </c>
      <c r="J49">
        <f t="shared" si="24"/>
        <v>9.3295576202316064E-99</v>
      </c>
      <c r="K49">
        <f t="shared" si="24"/>
        <v>0</v>
      </c>
      <c r="L49">
        <f t="shared" si="24"/>
        <v>2.7492677030768587E-11</v>
      </c>
      <c r="M49">
        <f t="shared" si="24"/>
        <v>2.9910365091636914E-120</v>
      </c>
      <c r="N49">
        <f t="shared" si="25"/>
        <v>8.2979815897826358E-120</v>
      </c>
      <c r="O49">
        <f t="shared" si="25"/>
        <v>0</v>
      </c>
      <c r="P49">
        <f t="shared" si="25"/>
        <v>6.1167571757370722E-99</v>
      </c>
      <c r="Q49">
        <f t="shared" si="25"/>
        <v>3.1999513498412365E-143</v>
      </c>
      <c r="R49">
        <f t="shared" si="21"/>
        <v>2.7492677030786881E-11</v>
      </c>
      <c r="S49">
        <f t="shared" si="18"/>
        <v>41.180508739976652</v>
      </c>
      <c r="T49">
        <f t="shared" si="22"/>
        <v>1695.8343000832933</v>
      </c>
      <c r="U49">
        <v>968.79999999997744</v>
      </c>
      <c r="V49">
        <v>16</v>
      </c>
    </row>
    <row r="50" spans="1:22" x14ac:dyDescent="0.25">
      <c r="A50">
        <f t="shared" si="23"/>
        <v>945.89999999999827</v>
      </c>
      <c r="B50">
        <v>68</v>
      </c>
      <c r="C50">
        <f t="shared" si="14"/>
        <v>53.748117400319416</v>
      </c>
      <c r="D50">
        <f t="shared" si="15"/>
        <v>307.70000000000164</v>
      </c>
      <c r="E50">
        <f t="shared" si="19"/>
        <v>14.251882599680584</v>
      </c>
      <c r="F50">
        <f t="shared" si="20"/>
        <v>3.9112224736718874E-36</v>
      </c>
      <c r="G50">
        <f t="shared" si="20"/>
        <v>0</v>
      </c>
      <c r="H50">
        <f t="shared" si="20"/>
        <v>4.091487602480405E-23</v>
      </c>
      <c r="I50">
        <f t="shared" si="20"/>
        <v>2.2447783823782016E-53</v>
      </c>
      <c r="J50">
        <f t="shared" si="24"/>
        <v>3.5552956883129959E-98</v>
      </c>
      <c r="K50">
        <f t="shared" si="24"/>
        <v>0</v>
      </c>
      <c r="L50">
        <f t="shared" si="24"/>
        <v>4.2936307937076963E-11</v>
      </c>
      <c r="M50">
        <f t="shared" si="24"/>
        <v>1.2980780120929963E-119</v>
      </c>
      <c r="N50">
        <f t="shared" si="25"/>
        <v>3.6097541804424452E-119</v>
      </c>
      <c r="O50">
        <f t="shared" si="25"/>
        <v>0</v>
      </c>
      <c r="P50">
        <f t="shared" si="25"/>
        <v>2.3065186462962343E-98</v>
      </c>
      <c r="Q50">
        <f t="shared" si="25"/>
        <v>1.5853054082708233E-142</v>
      </c>
      <c r="R50">
        <f t="shared" si="21"/>
        <v>4.2936307937117876E-11</v>
      </c>
      <c r="S50">
        <f t="shared" si="18"/>
        <v>14.251882599637648</v>
      </c>
      <c r="T50">
        <f t="shared" si="22"/>
        <v>203.11615763385436</v>
      </c>
      <c r="U50">
        <v>968.8499999999774</v>
      </c>
      <c r="V50">
        <v>21</v>
      </c>
    </row>
    <row r="51" spans="1:22" x14ac:dyDescent="0.25">
      <c r="A51">
        <f t="shared" si="23"/>
        <v>945.94999999999823</v>
      </c>
      <c r="B51">
        <v>72</v>
      </c>
      <c r="C51">
        <f t="shared" si="14"/>
        <v>53.676743540643201</v>
      </c>
      <c r="D51">
        <f t="shared" si="15"/>
        <v>307.65000000000168</v>
      </c>
      <c r="E51">
        <f t="shared" si="19"/>
        <v>18.323256459356799</v>
      </c>
      <c r="F51">
        <f t="shared" si="20"/>
        <v>1.0758885707423006E-35</v>
      </c>
      <c r="G51">
        <f t="shared" si="20"/>
        <v>0</v>
      </c>
      <c r="H51">
        <f t="shared" si="20"/>
        <v>9.0981244327249214E-23</v>
      </c>
      <c r="I51">
        <f t="shared" si="20"/>
        <v>7.4932438405868386E-53</v>
      </c>
      <c r="J51">
        <f t="shared" si="24"/>
        <v>1.3495827058169467E-97</v>
      </c>
      <c r="K51">
        <f t="shared" si="24"/>
        <v>0</v>
      </c>
      <c r="L51">
        <f t="shared" si="24"/>
        <v>6.6794617493622841E-11</v>
      </c>
      <c r="M51">
        <f t="shared" si="24"/>
        <v>5.6116293278443405E-119</v>
      </c>
      <c r="N51">
        <f t="shared" si="25"/>
        <v>1.5641985985466781E-118</v>
      </c>
      <c r="O51">
        <f t="shared" si="25"/>
        <v>0</v>
      </c>
      <c r="P51">
        <f t="shared" si="25"/>
        <v>8.6636680319009377E-98</v>
      </c>
      <c r="Q51">
        <f t="shared" si="25"/>
        <v>7.8233292855719912E-142</v>
      </c>
      <c r="R51">
        <f t="shared" si="21"/>
        <v>6.6794617493713818E-11</v>
      </c>
      <c r="S51">
        <f t="shared" si="18"/>
        <v>18.323256459290004</v>
      </c>
      <c r="T51">
        <f t="shared" si="22"/>
        <v>335.74172727291284</v>
      </c>
      <c r="U51">
        <v>968.89999999997735</v>
      </c>
      <c r="V51">
        <v>17</v>
      </c>
    </row>
    <row r="52" spans="1:22" x14ac:dyDescent="0.25">
      <c r="A52">
        <f t="shared" si="23"/>
        <v>945.99999999999818</v>
      </c>
      <c r="B52">
        <v>85</v>
      </c>
      <c r="C52">
        <f t="shared" si="14"/>
        <v>53.605369680966987</v>
      </c>
      <c r="D52">
        <f t="shared" si="15"/>
        <v>307.60000000000173</v>
      </c>
      <c r="E52">
        <f t="shared" si="19"/>
        <v>31.394630319033013</v>
      </c>
      <c r="F52">
        <f t="shared" si="20"/>
        <v>2.9424245654441187E-35</v>
      </c>
      <c r="G52">
        <f t="shared" si="20"/>
        <v>0</v>
      </c>
      <c r="H52">
        <f t="shared" si="20"/>
        <v>2.0114339421040614E-22</v>
      </c>
      <c r="I52">
        <f t="shared" si="20"/>
        <v>2.4868496461148745E-52</v>
      </c>
      <c r="J52">
        <f t="shared" si="24"/>
        <v>5.103080107950548E-97</v>
      </c>
      <c r="K52">
        <f t="shared" si="24"/>
        <v>0</v>
      </c>
      <c r="L52">
        <f t="shared" si="24"/>
        <v>1.0350643259273821E-10</v>
      </c>
      <c r="M52">
        <f t="shared" si="24"/>
        <v>2.4164970115385502E-118</v>
      </c>
      <c r="N52">
        <f t="shared" ref="N52:Q71" si="26">N$5*EXP(-(($D52-N$6)^2)/(2*N$7^2))</f>
        <v>6.7517330093648174E-118</v>
      </c>
      <c r="O52">
        <f t="shared" si="26"/>
        <v>0</v>
      </c>
      <c r="P52">
        <f t="shared" si="26"/>
        <v>3.2415725003667912E-97</v>
      </c>
      <c r="Q52">
        <f t="shared" si="26"/>
        <v>3.8457352452257026E-141</v>
      </c>
      <c r="R52">
        <f t="shared" si="21"/>
        <v>1.0350643259293936E-10</v>
      </c>
      <c r="S52">
        <f t="shared" si="18"/>
        <v>31.394630318929508</v>
      </c>
      <c r="T52">
        <f t="shared" si="22"/>
        <v>985.62281286224788</v>
      </c>
      <c r="U52">
        <v>968.94999999997731</v>
      </c>
      <c r="V52">
        <v>23</v>
      </c>
    </row>
    <row r="53" spans="1:22" x14ac:dyDescent="0.25">
      <c r="A53">
        <f t="shared" si="23"/>
        <v>946.04999999999814</v>
      </c>
      <c r="B53">
        <v>71</v>
      </c>
      <c r="C53">
        <f t="shared" si="14"/>
        <v>53.533995821290773</v>
      </c>
      <c r="D53">
        <f t="shared" si="15"/>
        <v>307.55000000000177</v>
      </c>
      <c r="E53">
        <f t="shared" si="19"/>
        <v>17.466004178709227</v>
      </c>
      <c r="F53">
        <f t="shared" si="20"/>
        <v>8.0006754016410903E-35</v>
      </c>
      <c r="G53">
        <f t="shared" si="20"/>
        <v>0</v>
      </c>
      <c r="H53">
        <f t="shared" si="20"/>
        <v>4.4212283476865599E-22</v>
      </c>
      <c r="I53">
        <f t="shared" si="20"/>
        <v>8.2056400393525817E-52</v>
      </c>
      <c r="J53">
        <f t="shared" si="24"/>
        <v>1.9220928838498614E-96</v>
      </c>
      <c r="K53">
        <f t="shared" si="24"/>
        <v>0</v>
      </c>
      <c r="L53">
        <f t="shared" si="24"/>
        <v>1.5977260547644195E-10</v>
      </c>
      <c r="M53">
        <f t="shared" si="24"/>
        <v>1.0365557183118286E-117</v>
      </c>
      <c r="N53">
        <f t="shared" si="26"/>
        <v>2.9030046489444809E-117</v>
      </c>
      <c r="O53">
        <f t="shared" si="26"/>
        <v>0</v>
      </c>
      <c r="P53">
        <f t="shared" si="26"/>
        <v>1.2081442163442905E-96</v>
      </c>
      <c r="Q53">
        <f t="shared" si="26"/>
        <v>1.8831124649750893E-140</v>
      </c>
      <c r="R53">
        <f t="shared" si="21"/>
        <v>1.5977260547688408E-10</v>
      </c>
      <c r="S53">
        <f t="shared" si="18"/>
        <v>17.466004178549454</v>
      </c>
      <c r="T53">
        <f t="shared" si="22"/>
        <v>305.06130196510702</v>
      </c>
      <c r="U53">
        <v>968.99999999997726</v>
      </c>
      <c r="V53">
        <v>22</v>
      </c>
    </row>
    <row r="54" spans="1:22" x14ac:dyDescent="0.25">
      <c r="A54">
        <f t="shared" si="23"/>
        <v>946.09999999999809</v>
      </c>
      <c r="B54">
        <v>78</v>
      </c>
      <c r="C54">
        <f t="shared" si="14"/>
        <v>53.462621961614559</v>
      </c>
      <c r="D54">
        <f t="shared" si="15"/>
        <v>307.50000000000182</v>
      </c>
      <c r="E54">
        <f t="shared" si="19"/>
        <v>24.537378038385441</v>
      </c>
      <c r="F54">
        <f t="shared" si="20"/>
        <v>2.1628740667841195E-34</v>
      </c>
      <c r="G54">
        <f t="shared" si="20"/>
        <v>0</v>
      </c>
      <c r="H54">
        <f t="shared" si="20"/>
        <v>9.6619188800975874E-22</v>
      </c>
      <c r="I54">
        <f t="shared" si="20"/>
        <v>2.6918983974134176E-51</v>
      </c>
      <c r="J54">
        <f t="shared" si="24"/>
        <v>7.2114975297016582E-96</v>
      </c>
      <c r="K54">
        <f t="shared" si="24"/>
        <v>0</v>
      </c>
      <c r="L54">
        <f t="shared" si="24"/>
        <v>2.4566675971930089E-10</v>
      </c>
      <c r="M54">
        <f t="shared" si="24"/>
        <v>4.4290251316859279E-117</v>
      </c>
      <c r="N54">
        <f t="shared" si="26"/>
        <v>1.243338282385402E-116</v>
      </c>
      <c r="O54">
        <f t="shared" si="26"/>
        <v>0</v>
      </c>
      <c r="P54">
        <f t="shared" si="26"/>
        <v>4.4852940728237587E-96</v>
      </c>
      <c r="Q54">
        <f t="shared" si="26"/>
        <v>9.1850650654323346E-140</v>
      </c>
      <c r="R54">
        <f t="shared" si="21"/>
        <v>2.4566675972026709E-10</v>
      </c>
      <c r="S54">
        <f t="shared" si="18"/>
        <v>24.537378038139774</v>
      </c>
      <c r="T54">
        <f t="shared" si="22"/>
        <v>602.0829209865841</v>
      </c>
    </row>
    <row r="55" spans="1:22" x14ac:dyDescent="0.25">
      <c r="A55">
        <f t="shared" si="23"/>
        <v>946.14999999999804</v>
      </c>
      <c r="B55">
        <v>59</v>
      </c>
      <c r="C55">
        <f t="shared" si="14"/>
        <v>53.391248101938345</v>
      </c>
      <c r="D55">
        <f t="shared" si="15"/>
        <v>307.45000000000186</v>
      </c>
      <c r="E55">
        <f t="shared" si="19"/>
        <v>5.6087518980616551</v>
      </c>
      <c r="F55">
        <f t="shared" si="20"/>
        <v>5.8132511391693198E-34</v>
      </c>
      <c r="G55">
        <f t="shared" si="20"/>
        <v>0</v>
      </c>
      <c r="H55">
        <f t="shared" si="20"/>
        <v>2.0992641890334E-21</v>
      </c>
      <c r="I55">
        <f t="shared" si="20"/>
        <v>8.7798710124356212E-51</v>
      </c>
      <c r="J55">
        <f t="shared" si="24"/>
        <v>2.6951668153015629E-95</v>
      </c>
      <c r="K55">
        <f t="shared" si="24"/>
        <v>0</v>
      </c>
      <c r="L55">
        <f t="shared" si="24"/>
        <v>3.7626998938688307E-10</v>
      </c>
      <c r="M55">
        <f t="shared" si="24"/>
        <v>1.8850928264053077E-116</v>
      </c>
      <c r="N55">
        <f t="shared" si="26"/>
        <v>5.3044454014953691E-116</v>
      </c>
      <c r="O55">
        <f t="shared" si="26"/>
        <v>0</v>
      </c>
      <c r="P55">
        <f t="shared" si="26"/>
        <v>1.6587165151722864E-95</v>
      </c>
      <c r="Q55">
        <f t="shared" si="26"/>
        <v>4.4626961630362945E-139</v>
      </c>
      <c r="R55">
        <f t="shared" si="21"/>
        <v>3.7626998938898235E-10</v>
      </c>
      <c r="S55">
        <f t="shared" si="18"/>
        <v>5.6087518976853854</v>
      </c>
      <c r="T55">
        <f t="shared" si="22"/>
        <v>31.458097849789411</v>
      </c>
    </row>
    <row r="56" spans="1:22" x14ac:dyDescent="0.25">
      <c r="A56">
        <f t="shared" si="23"/>
        <v>946.199999999998</v>
      </c>
      <c r="B56">
        <v>64</v>
      </c>
      <c r="C56">
        <f t="shared" si="14"/>
        <v>53.319874242262131</v>
      </c>
      <c r="D56">
        <f t="shared" si="15"/>
        <v>307.40000000000191</v>
      </c>
      <c r="E56">
        <f t="shared" si="19"/>
        <v>10.680125757737869</v>
      </c>
      <c r="F56">
        <f t="shared" si="20"/>
        <v>1.5534247017133172E-33</v>
      </c>
      <c r="G56">
        <f t="shared" si="20"/>
        <v>0</v>
      </c>
      <c r="H56">
        <f t="shared" si="20"/>
        <v>4.5347575975514485E-21</v>
      </c>
      <c r="I56">
        <f t="shared" si="20"/>
        <v>2.8470879072898221E-50</v>
      </c>
      <c r="J56">
        <f t="shared" si="24"/>
        <v>1.0033557540918877E-94</v>
      </c>
      <c r="K56">
        <f t="shared" si="24"/>
        <v>0</v>
      </c>
      <c r="L56">
        <f t="shared" si="24"/>
        <v>5.7406605578105637E-10</v>
      </c>
      <c r="M56">
        <f t="shared" si="24"/>
        <v>7.9922017835842731E-116</v>
      </c>
      <c r="N56">
        <f t="shared" si="26"/>
        <v>2.2542379910288007E-115</v>
      </c>
      <c r="O56">
        <f t="shared" si="26"/>
        <v>0</v>
      </c>
      <c r="P56">
        <f t="shared" si="26"/>
        <v>6.1102997902188545E-95</v>
      </c>
      <c r="Q56">
        <f t="shared" si="26"/>
        <v>2.1598396277706947E-138</v>
      </c>
      <c r="R56">
        <f t="shared" si="21"/>
        <v>5.7406605578559108E-10</v>
      </c>
      <c r="S56">
        <f t="shared" si="18"/>
        <v>10.680125757163804</v>
      </c>
      <c r="T56">
        <f t="shared" si="22"/>
        <v>114.06508618883372</v>
      </c>
    </row>
    <row r="57" spans="1:22" x14ac:dyDescent="0.25">
      <c r="A57">
        <f t="shared" si="23"/>
        <v>946.24999999999795</v>
      </c>
      <c r="B57">
        <v>67</v>
      </c>
      <c r="C57">
        <f t="shared" si="14"/>
        <v>53.248500382585689</v>
      </c>
      <c r="D57">
        <f t="shared" si="15"/>
        <v>307.35000000000196</v>
      </c>
      <c r="E57">
        <f t="shared" si="19"/>
        <v>13.751499617414311</v>
      </c>
      <c r="F57">
        <f t="shared" si="20"/>
        <v>4.1270962521391318E-33</v>
      </c>
      <c r="G57">
        <f t="shared" si="20"/>
        <v>0</v>
      </c>
      <c r="H57">
        <f t="shared" si="20"/>
        <v>9.739223365312658E-21</v>
      </c>
      <c r="I57">
        <f t="shared" si="20"/>
        <v>9.1790320709357936E-50</v>
      </c>
      <c r="J57">
        <f t="shared" si="24"/>
        <v>3.720774446937622E-94</v>
      </c>
      <c r="K57">
        <f t="shared" si="24"/>
        <v>0</v>
      </c>
      <c r="L57">
        <f t="shared" si="24"/>
        <v>8.7243535783874947E-10</v>
      </c>
      <c r="M57">
        <f t="shared" si="24"/>
        <v>3.3752756246782565E-115</v>
      </c>
      <c r="N57">
        <f t="shared" si="26"/>
        <v>9.5426423959859667E-115</v>
      </c>
      <c r="O57">
        <f t="shared" si="26"/>
        <v>0</v>
      </c>
      <c r="P57">
        <f t="shared" si="26"/>
        <v>2.2421361029837307E-94</v>
      </c>
      <c r="Q57">
        <f t="shared" si="26"/>
        <v>1.0412494719877291E-137</v>
      </c>
      <c r="R57">
        <f t="shared" si="21"/>
        <v>8.724353578484887E-10</v>
      </c>
      <c r="S57">
        <f t="shared" si="18"/>
        <v>13.751499616541876</v>
      </c>
      <c r="T57">
        <f t="shared" si="22"/>
        <v>189.10374170375135</v>
      </c>
    </row>
    <row r="58" spans="1:22" x14ac:dyDescent="0.25">
      <c r="A58">
        <f t="shared" si="23"/>
        <v>946.29999999999791</v>
      </c>
      <c r="B58">
        <v>71</v>
      </c>
      <c r="C58">
        <f t="shared" si="14"/>
        <v>53.177126522909475</v>
      </c>
      <c r="D58">
        <f t="shared" si="15"/>
        <v>307.300000000002</v>
      </c>
      <c r="E58">
        <f t="shared" si="19"/>
        <v>17.822873477090525</v>
      </c>
      <c r="F58">
        <f t="shared" si="20"/>
        <v>1.0901399562116736E-32</v>
      </c>
      <c r="G58">
        <f t="shared" si="20"/>
        <v>0</v>
      </c>
      <c r="H58">
        <f t="shared" si="20"/>
        <v>2.0795905965124109E-20</v>
      </c>
      <c r="I58">
        <f t="shared" si="20"/>
        <v>2.9422269366381339E-49</v>
      </c>
      <c r="J58">
        <f t="shared" si="24"/>
        <v>1.3744243652676866E-93</v>
      </c>
      <c r="K58">
        <f t="shared" si="24"/>
        <v>0</v>
      </c>
      <c r="L58">
        <f t="shared" si="24"/>
        <v>1.3207291149628235E-9</v>
      </c>
      <c r="M58">
        <f t="shared" si="24"/>
        <v>1.4199110836028161E-114</v>
      </c>
      <c r="N58">
        <f t="shared" si="26"/>
        <v>4.0238949761548696E-114</v>
      </c>
      <c r="O58">
        <f t="shared" si="26"/>
        <v>0</v>
      </c>
      <c r="P58">
        <f t="shared" si="26"/>
        <v>8.1954070362637039E-94</v>
      </c>
      <c r="Q58">
        <f t="shared" si="26"/>
        <v>5.0003129568122235E-137</v>
      </c>
      <c r="R58">
        <f t="shared" si="21"/>
        <v>1.3207291149836195E-9</v>
      </c>
      <c r="S58">
        <f t="shared" si="18"/>
        <v>17.822873475769796</v>
      </c>
      <c r="T58">
        <f t="shared" si="22"/>
        <v>317.65481893329854</v>
      </c>
    </row>
    <row r="59" spans="1:22" x14ac:dyDescent="0.25">
      <c r="A59">
        <f t="shared" si="23"/>
        <v>946.34999999999786</v>
      </c>
      <c r="B59">
        <v>98</v>
      </c>
      <c r="C59">
        <f t="shared" si="14"/>
        <v>53.105752663233261</v>
      </c>
      <c r="D59">
        <f t="shared" si="15"/>
        <v>307.25000000000205</v>
      </c>
      <c r="E59">
        <f t="shared" si="19"/>
        <v>44.894247336766739</v>
      </c>
      <c r="F59">
        <f t="shared" si="20"/>
        <v>2.8628802830306061E-32</v>
      </c>
      <c r="G59">
        <f t="shared" si="20"/>
        <v>0</v>
      </c>
      <c r="H59">
        <f t="shared" si="20"/>
        <v>4.414836587321181E-20</v>
      </c>
      <c r="I59">
        <f t="shared" si="20"/>
        <v>9.3764559265362084E-49</v>
      </c>
      <c r="J59">
        <f t="shared" si="24"/>
        <v>5.0572852543652907E-93</v>
      </c>
      <c r="K59">
        <f t="shared" si="24"/>
        <v>0</v>
      </c>
      <c r="L59">
        <f t="shared" si="24"/>
        <v>1.9916056456405673E-9</v>
      </c>
      <c r="M59">
        <f t="shared" si="24"/>
        <v>5.9500711469013535E-114</v>
      </c>
      <c r="N59">
        <f t="shared" si="26"/>
        <v>1.6901829963497594E-113</v>
      </c>
      <c r="O59">
        <f t="shared" si="26"/>
        <v>0</v>
      </c>
      <c r="P59">
        <f t="shared" si="26"/>
        <v>2.9839269585563968E-93</v>
      </c>
      <c r="Q59">
        <f t="shared" si="26"/>
        <v>2.3919311921475498E-136</v>
      </c>
      <c r="R59">
        <f t="shared" si="21"/>
        <v>1.9916056456847156E-9</v>
      </c>
      <c r="S59">
        <f t="shared" si="18"/>
        <v>44.89424733477513</v>
      </c>
      <c r="T59">
        <f t="shared" si="22"/>
        <v>2015.4934437559639</v>
      </c>
    </row>
    <row r="60" spans="1:22" x14ac:dyDescent="0.25">
      <c r="A60">
        <f t="shared" si="23"/>
        <v>946.39999999999782</v>
      </c>
      <c r="B60">
        <v>85</v>
      </c>
      <c r="C60">
        <f t="shared" si="14"/>
        <v>53.034378803557047</v>
      </c>
      <c r="D60">
        <f t="shared" si="15"/>
        <v>307.20000000000209</v>
      </c>
      <c r="E60">
        <f t="shared" si="19"/>
        <v>31.965621196442953</v>
      </c>
      <c r="F60">
        <f t="shared" si="20"/>
        <v>7.4749344166155533E-32</v>
      </c>
      <c r="G60">
        <f t="shared" si="20"/>
        <v>0</v>
      </c>
      <c r="H60">
        <f t="shared" si="20"/>
        <v>9.3182571352981305E-20</v>
      </c>
      <c r="I60">
        <f t="shared" si="20"/>
        <v>2.9708760685320677E-48</v>
      </c>
      <c r="J60">
        <f t="shared" si="24"/>
        <v>1.8536304661739213E-92</v>
      </c>
      <c r="K60">
        <f t="shared" si="24"/>
        <v>0</v>
      </c>
      <c r="L60">
        <f t="shared" si="24"/>
        <v>2.9915898355454141E-9</v>
      </c>
      <c r="M60">
        <f t="shared" si="24"/>
        <v>2.4836607359273554E-113</v>
      </c>
      <c r="N60">
        <f t="shared" si="26"/>
        <v>7.0717992359337224E-113</v>
      </c>
      <c r="O60">
        <f t="shared" si="26"/>
        <v>0</v>
      </c>
      <c r="P60">
        <f t="shared" si="26"/>
        <v>1.0822184941140463E-92</v>
      </c>
      <c r="Q60">
        <f t="shared" si="26"/>
        <v>1.139749161513078E-135</v>
      </c>
      <c r="R60">
        <f t="shared" si="21"/>
        <v>2.9915898356385969E-9</v>
      </c>
      <c r="S60">
        <f t="shared" si="18"/>
        <v>31.965621193451362</v>
      </c>
      <c r="T60">
        <f t="shared" si="22"/>
        <v>1021.8009382832269</v>
      </c>
    </row>
    <row r="61" spans="1:22" x14ac:dyDescent="0.25">
      <c r="A61">
        <f t="shared" si="23"/>
        <v>946.44999999999777</v>
      </c>
      <c r="B61">
        <v>70</v>
      </c>
      <c r="C61">
        <f t="shared" si="14"/>
        <v>52.963004943880833</v>
      </c>
      <c r="D61">
        <f t="shared" si="15"/>
        <v>307.15000000000214</v>
      </c>
      <c r="E61">
        <f t="shared" si="19"/>
        <v>17.036995056119167</v>
      </c>
      <c r="F61">
        <f t="shared" si="20"/>
        <v>1.9404160362359412E-31</v>
      </c>
      <c r="G61">
        <f t="shared" si="20"/>
        <v>0</v>
      </c>
      <c r="H61">
        <f t="shared" si="20"/>
        <v>1.9554108357157679E-19</v>
      </c>
      <c r="I61">
        <f t="shared" si="20"/>
        <v>9.3586590078018873E-48</v>
      </c>
      <c r="J61">
        <f t="shared" si="24"/>
        <v>6.767651249682892E-92</v>
      </c>
      <c r="K61">
        <f t="shared" si="24"/>
        <v>0</v>
      </c>
      <c r="L61">
        <f t="shared" si="24"/>
        <v>4.4762038100982907E-9</v>
      </c>
      <c r="M61">
        <f t="shared" si="24"/>
        <v>1.032693605476293E-112</v>
      </c>
      <c r="N61">
        <f t="shared" si="26"/>
        <v>2.9473738140636721E-112</v>
      </c>
      <c r="O61">
        <f t="shared" si="26"/>
        <v>0</v>
      </c>
      <c r="P61">
        <f t="shared" si="26"/>
        <v>3.9097664709633106E-92</v>
      </c>
      <c r="Q61">
        <f t="shared" si="26"/>
        <v>5.4097722747824065E-135</v>
      </c>
      <c r="R61">
        <f t="shared" si="21"/>
        <v>4.4762038102938321E-9</v>
      </c>
      <c r="S61">
        <f t="shared" si="18"/>
        <v>17.036995051642965</v>
      </c>
      <c r="T61">
        <f t="shared" si="22"/>
        <v>290.25920038970685</v>
      </c>
    </row>
    <row r="62" spans="1:22" x14ac:dyDescent="0.25">
      <c r="A62">
        <f t="shared" si="23"/>
        <v>946.49999999999773</v>
      </c>
      <c r="B62">
        <v>70</v>
      </c>
      <c r="C62">
        <f t="shared" si="14"/>
        <v>52.891631084204619</v>
      </c>
      <c r="D62">
        <f t="shared" si="15"/>
        <v>307.10000000000218</v>
      </c>
      <c r="E62">
        <f t="shared" si="19"/>
        <v>17.108368915795381</v>
      </c>
      <c r="F62">
        <f t="shared" si="20"/>
        <v>5.0080146776944473E-31</v>
      </c>
      <c r="G62">
        <f t="shared" si="20"/>
        <v>0</v>
      </c>
      <c r="H62">
        <f t="shared" si="20"/>
        <v>4.0796660441119942E-19</v>
      </c>
      <c r="I62">
        <f t="shared" si="20"/>
        <v>2.9310685883486335E-47</v>
      </c>
      <c r="J62">
        <f t="shared" si="24"/>
        <v>2.4612848902785873E-91</v>
      </c>
      <c r="K62">
        <f t="shared" si="24"/>
        <v>0</v>
      </c>
      <c r="L62">
        <f t="shared" si="24"/>
        <v>6.6715502198752408E-9</v>
      </c>
      <c r="M62">
        <f t="shared" si="24"/>
        <v>4.2772024548001333E-112</v>
      </c>
      <c r="N62">
        <f t="shared" si="26"/>
        <v>1.2236286076215357E-111</v>
      </c>
      <c r="O62">
        <f t="shared" si="26"/>
        <v>0</v>
      </c>
      <c r="P62">
        <f t="shared" si="26"/>
        <v>1.4070054763816427E-91</v>
      </c>
      <c r="Q62">
        <f t="shared" si="26"/>
        <v>2.5577482109566411E-134</v>
      </c>
      <c r="R62">
        <f t="shared" si="21"/>
        <v>6.6715502202832071E-9</v>
      </c>
      <c r="S62">
        <f t="shared" si="18"/>
        <v>17.108368909123833</v>
      </c>
      <c r="T62">
        <f t="shared" si="22"/>
        <v>292.69628673067501</v>
      </c>
    </row>
    <row r="63" spans="1:22" x14ac:dyDescent="0.25">
      <c r="A63">
        <f t="shared" si="23"/>
        <v>946.54999999999768</v>
      </c>
      <c r="B63">
        <v>78</v>
      </c>
      <c r="C63">
        <f t="shared" si="14"/>
        <v>52.820257224528177</v>
      </c>
      <c r="D63">
        <f t="shared" si="15"/>
        <v>307.05000000000223</v>
      </c>
      <c r="E63">
        <f t="shared" si="19"/>
        <v>25.179742775471823</v>
      </c>
      <c r="F63">
        <f t="shared" si="20"/>
        <v>1.2850487408199022E-30</v>
      </c>
      <c r="G63">
        <f t="shared" si="20"/>
        <v>0</v>
      </c>
      <c r="H63">
        <f t="shared" si="20"/>
        <v>8.4624181190049679E-19</v>
      </c>
      <c r="I63">
        <f t="shared" si="20"/>
        <v>9.1268646132735385E-47</v>
      </c>
      <c r="J63">
        <f t="shared" si="24"/>
        <v>8.9165100613620776E-91</v>
      </c>
      <c r="K63">
        <f t="shared" si="24"/>
        <v>0</v>
      </c>
      <c r="L63">
        <f t="shared" si="24"/>
        <v>9.9049609983462467E-9</v>
      </c>
      <c r="M63">
        <f t="shared" si="24"/>
        <v>1.7646445139989258E-111</v>
      </c>
      <c r="N63">
        <f t="shared" si="26"/>
        <v>5.0602634341604818E-111</v>
      </c>
      <c r="O63">
        <f t="shared" si="26"/>
        <v>0</v>
      </c>
      <c r="P63">
        <f t="shared" si="26"/>
        <v>5.0437071340705047E-91</v>
      </c>
      <c r="Q63">
        <f t="shared" si="26"/>
        <v>1.2046078768959074E-133</v>
      </c>
      <c r="R63">
        <f t="shared" si="21"/>
        <v>9.9049609991924889E-9</v>
      </c>
      <c r="S63">
        <f t="shared" si="18"/>
        <v>25.179742765566861</v>
      </c>
      <c r="T63">
        <f t="shared" si="22"/>
        <v>634.01944574011668</v>
      </c>
    </row>
    <row r="64" spans="1:22" x14ac:dyDescent="0.25">
      <c r="A64">
        <f t="shared" si="23"/>
        <v>946.59999999999764</v>
      </c>
      <c r="B64">
        <v>63</v>
      </c>
      <c r="C64">
        <f t="shared" si="14"/>
        <v>52.748883364851963</v>
      </c>
      <c r="D64">
        <f t="shared" si="15"/>
        <v>307.00000000000227</v>
      </c>
      <c r="E64">
        <f t="shared" si="19"/>
        <v>10.251116635148037</v>
      </c>
      <c r="F64">
        <f t="shared" si="20"/>
        <v>3.2783617740436452E-30</v>
      </c>
      <c r="G64">
        <f t="shared" si="20"/>
        <v>0</v>
      </c>
      <c r="H64">
        <f t="shared" si="20"/>
        <v>1.7452096862100518E-18</v>
      </c>
      <c r="I64">
        <f t="shared" si="20"/>
        <v>2.8255337866629041E-46</v>
      </c>
      <c r="J64">
        <f t="shared" si="24"/>
        <v>3.2176368399631697E-90</v>
      </c>
      <c r="K64">
        <f t="shared" si="24"/>
        <v>0</v>
      </c>
      <c r="L64">
        <f t="shared" si="24"/>
        <v>1.4648322181110781E-8</v>
      </c>
      <c r="M64">
        <f t="shared" si="24"/>
        <v>7.2520995419858119E-111</v>
      </c>
      <c r="N64">
        <f t="shared" si="26"/>
        <v>2.0845184070518484E-110</v>
      </c>
      <c r="O64">
        <f t="shared" si="26"/>
        <v>0</v>
      </c>
      <c r="P64">
        <f t="shared" si="26"/>
        <v>1.8009972001274507E-90</v>
      </c>
      <c r="Q64">
        <f t="shared" si="26"/>
        <v>5.6512264618171864E-133</v>
      </c>
      <c r="R64">
        <f t="shared" si="21"/>
        <v>1.4648322182855992E-8</v>
      </c>
      <c r="S64">
        <f t="shared" si="18"/>
        <v>10.251116620499715</v>
      </c>
      <c r="T64">
        <f t="shared" si="22"/>
        <v>105.0853919670855</v>
      </c>
    </row>
    <row r="65" spans="1:20" x14ac:dyDescent="0.25">
      <c r="A65">
        <f t="shared" si="23"/>
        <v>946.64999999999759</v>
      </c>
      <c r="B65">
        <v>62</v>
      </c>
      <c r="C65">
        <f t="shared" si="14"/>
        <v>52.677509505175749</v>
      </c>
      <c r="D65">
        <f t="shared" si="15"/>
        <v>306.95000000000232</v>
      </c>
      <c r="E65">
        <f t="shared" si="19"/>
        <v>9.3224904948242511</v>
      </c>
      <c r="F65">
        <f t="shared" si="20"/>
        <v>8.3152904463462328E-30</v>
      </c>
      <c r="G65">
        <f t="shared" si="20"/>
        <v>0</v>
      </c>
      <c r="H65">
        <f t="shared" si="20"/>
        <v>3.5783599078419754E-18</v>
      </c>
      <c r="I65">
        <f t="shared" si="20"/>
        <v>8.6968638396149278E-46</v>
      </c>
      <c r="J65">
        <f t="shared" si="24"/>
        <v>1.156613483138974E-89</v>
      </c>
      <c r="K65">
        <f t="shared" si="24"/>
        <v>0</v>
      </c>
      <c r="L65">
        <f t="shared" si="24"/>
        <v>2.1579039025319291E-8</v>
      </c>
      <c r="M65">
        <f t="shared" si="24"/>
        <v>2.9687893690300131E-110</v>
      </c>
      <c r="N65">
        <f t="shared" si="26"/>
        <v>8.5535706274338833E-110</v>
      </c>
      <c r="O65">
        <f t="shared" si="26"/>
        <v>0</v>
      </c>
      <c r="P65">
        <f t="shared" si="26"/>
        <v>6.4059761527103253E-90</v>
      </c>
      <c r="Q65">
        <f t="shared" si="26"/>
        <v>2.640880969175019E-132</v>
      </c>
      <c r="R65">
        <f t="shared" si="21"/>
        <v>2.1579039028897651E-8</v>
      </c>
      <c r="S65">
        <f t="shared" si="18"/>
        <v>9.3224904732452121</v>
      </c>
      <c r="T65">
        <f t="shared" si="22"/>
        <v>86.908828623747738</v>
      </c>
    </row>
    <row r="66" spans="1:20" x14ac:dyDescent="0.25">
      <c r="A66">
        <f t="shared" si="23"/>
        <v>946.69999999999754</v>
      </c>
      <c r="B66">
        <v>60</v>
      </c>
      <c r="C66">
        <f t="shared" si="14"/>
        <v>52.606135645499535</v>
      </c>
      <c r="D66">
        <f t="shared" si="15"/>
        <v>306.90000000000236</v>
      </c>
      <c r="E66">
        <f t="shared" si="19"/>
        <v>7.3938643545004652</v>
      </c>
      <c r="F66">
        <f t="shared" si="20"/>
        <v>2.0969169922497076E-29</v>
      </c>
      <c r="G66">
        <f t="shared" si="20"/>
        <v>0</v>
      </c>
      <c r="H66">
        <f t="shared" si="20"/>
        <v>7.2946371377693372E-18</v>
      </c>
      <c r="I66">
        <f t="shared" si="20"/>
        <v>2.6613874587665457E-45</v>
      </c>
      <c r="J66">
        <f t="shared" si="24"/>
        <v>4.1414133503751449E-89</v>
      </c>
      <c r="K66">
        <f t="shared" si="24"/>
        <v>0</v>
      </c>
      <c r="L66">
        <f t="shared" si="24"/>
        <v>3.1665432251159792E-8</v>
      </c>
      <c r="M66">
        <f t="shared" si="24"/>
        <v>1.2106096156838084E-109</v>
      </c>
      <c r="N66">
        <f t="shared" si="26"/>
        <v>3.4962160352645992E-109</v>
      </c>
      <c r="O66">
        <f t="shared" si="26"/>
        <v>0</v>
      </c>
      <c r="P66">
        <f t="shared" si="26"/>
        <v>2.2696908188546999E-89</v>
      </c>
      <c r="Q66">
        <f t="shared" si="26"/>
        <v>1.2293174491368492E-131</v>
      </c>
      <c r="R66">
        <f t="shared" si="21"/>
        <v>3.1665432258454427E-8</v>
      </c>
      <c r="S66">
        <f t="shared" si="18"/>
        <v>7.3938643228350331</v>
      </c>
      <c r="T66">
        <f t="shared" si="22"/>
        <v>54.669229624492765</v>
      </c>
    </row>
    <row r="67" spans="1:20" x14ac:dyDescent="0.25">
      <c r="A67">
        <f t="shared" si="23"/>
        <v>946.7499999999975</v>
      </c>
      <c r="B67">
        <v>62</v>
      </c>
      <c r="C67">
        <f t="shared" si="14"/>
        <v>52.534761785823321</v>
      </c>
      <c r="D67">
        <f t="shared" si="15"/>
        <v>306.85000000000241</v>
      </c>
      <c r="E67">
        <f t="shared" si="19"/>
        <v>9.4652382141766793</v>
      </c>
      <c r="F67">
        <f t="shared" si="20"/>
        <v>5.2573673539907583E-29</v>
      </c>
      <c r="G67">
        <f t="shared" si="20"/>
        <v>0</v>
      </c>
      <c r="H67">
        <f t="shared" si="20"/>
        <v>1.4784499835895537E-17</v>
      </c>
      <c r="I67">
        <f t="shared" si="20"/>
        <v>8.097236251264107E-45</v>
      </c>
      <c r="J67">
        <f t="shared" si="24"/>
        <v>1.4771275930607173E-88</v>
      </c>
      <c r="K67">
        <f t="shared" si="24"/>
        <v>0</v>
      </c>
      <c r="L67">
        <f t="shared" si="24"/>
        <v>4.6285807461662519E-8</v>
      </c>
      <c r="M67">
        <f t="shared" si="24"/>
        <v>4.9174273844459073E-109</v>
      </c>
      <c r="N67">
        <f t="shared" si="26"/>
        <v>1.4235023168315316E-108</v>
      </c>
      <c r="O67">
        <f t="shared" si="26"/>
        <v>0</v>
      </c>
      <c r="P67">
        <f t="shared" si="26"/>
        <v>8.0104550457548473E-89</v>
      </c>
      <c r="Q67">
        <f t="shared" si="26"/>
        <v>5.7001773565822092E-131</v>
      </c>
      <c r="R67">
        <f t="shared" si="21"/>
        <v>4.6285807476447016E-8</v>
      </c>
      <c r="S67">
        <f t="shared" si="18"/>
        <v>9.4652381678908721</v>
      </c>
      <c r="T67">
        <f t="shared" si="22"/>
        <v>89.590733574898152</v>
      </c>
    </row>
    <row r="68" spans="1:20" x14ac:dyDescent="0.25">
      <c r="A68">
        <f t="shared" si="23"/>
        <v>946.79999999999745</v>
      </c>
      <c r="B68">
        <v>63</v>
      </c>
      <c r="C68">
        <f t="shared" si="14"/>
        <v>52.463387926147107</v>
      </c>
      <c r="D68">
        <f t="shared" si="15"/>
        <v>306.80000000000246</v>
      </c>
      <c r="E68">
        <f t="shared" si="19"/>
        <v>10.536612073852893</v>
      </c>
      <c r="F68">
        <f t="shared" si="20"/>
        <v>1.3105049886230392E-28</v>
      </c>
      <c r="G68">
        <f t="shared" si="20"/>
        <v>0</v>
      </c>
      <c r="H68">
        <f t="shared" si="20"/>
        <v>2.9791532871855861E-17</v>
      </c>
      <c r="I68">
        <f t="shared" si="20"/>
        <v>2.4493383642103352E-44</v>
      </c>
      <c r="J68">
        <f t="shared" si="24"/>
        <v>5.2480328645249668E-88</v>
      </c>
      <c r="K68">
        <f t="shared" si="24"/>
        <v>0</v>
      </c>
      <c r="L68">
        <f t="shared" si="24"/>
        <v>6.739371103869478E-8</v>
      </c>
      <c r="M68">
        <f t="shared" si="24"/>
        <v>1.9896692821413045E-108</v>
      </c>
      <c r="N68">
        <f t="shared" si="26"/>
        <v>5.7733408665068855E-108</v>
      </c>
      <c r="O68">
        <f t="shared" si="26"/>
        <v>0</v>
      </c>
      <c r="P68">
        <f t="shared" si="26"/>
        <v>2.8161564459908237E-88</v>
      </c>
      <c r="Q68">
        <f t="shared" si="26"/>
        <v>2.632823795526643E-130</v>
      </c>
      <c r="R68">
        <f t="shared" si="21"/>
        <v>6.7393711068486318E-8</v>
      </c>
      <c r="S68">
        <f t="shared" si="18"/>
        <v>10.536612006459182</v>
      </c>
      <c r="T68">
        <f t="shared" si="22"/>
        <v>111.02019257465977</v>
      </c>
    </row>
    <row r="69" spans="1:20" x14ac:dyDescent="0.25">
      <c r="A69">
        <f t="shared" si="23"/>
        <v>946.84999999999741</v>
      </c>
      <c r="B69">
        <v>79</v>
      </c>
      <c r="C69">
        <f t="shared" si="14"/>
        <v>52.392014066470892</v>
      </c>
      <c r="D69">
        <f t="shared" si="15"/>
        <v>306.7500000000025</v>
      </c>
      <c r="E69">
        <f t="shared" si="19"/>
        <v>26.607985933529108</v>
      </c>
      <c r="F69">
        <f t="shared" si="20"/>
        <v>3.2478226212658488E-28</v>
      </c>
      <c r="G69">
        <f t="shared" si="20"/>
        <v>0</v>
      </c>
      <c r="H69">
        <f t="shared" si="20"/>
        <v>5.9684606092741749E-17</v>
      </c>
      <c r="I69">
        <f t="shared" si="20"/>
        <v>7.3662088590543208E-44</v>
      </c>
      <c r="J69">
        <f t="shared" si="24"/>
        <v>1.8573090910384944E-87</v>
      </c>
      <c r="K69">
        <f t="shared" si="24"/>
        <v>0</v>
      </c>
      <c r="L69">
        <f t="shared" si="24"/>
        <v>9.7746226822994119E-8</v>
      </c>
      <c r="M69">
        <f t="shared" si="24"/>
        <v>8.0192349555335666E-108</v>
      </c>
      <c r="N69">
        <f t="shared" si="26"/>
        <v>2.3324123069255117E-107</v>
      </c>
      <c r="O69">
        <f t="shared" si="26"/>
        <v>0</v>
      </c>
      <c r="P69">
        <f t="shared" si="26"/>
        <v>9.8620107328749443E-88</v>
      </c>
      <c r="Q69">
        <f t="shared" si="26"/>
        <v>1.2113351614131292E-129</v>
      </c>
      <c r="R69">
        <f t="shared" si="21"/>
        <v>9.7746226882678721E-8</v>
      </c>
      <c r="S69">
        <f t="shared" si="18"/>
        <v>26.60798583578288</v>
      </c>
      <c r="T69">
        <f t="shared" si="22"/>
        <v>707.98491023722238</v>
      </c>
    </row>
    <row r="70" spans="1:20" x14ac:dyDescent="0.25">
      <c r="A70">
        <f t="shared" si="23"/>
        <v>946.89999999999736</v>
      </c>
      <c r="B70">
        <v>77</v>
      </c>
      <c r="C70">
        <f t="shared" si="14"/>
        <v>52.320640206794451</v>
      </c>
      <c r="D70">
        <f t="shared" si="15"/>
        <v>306.70000000000255</v>
      </c>
      <c r="E70">
        <f t="shared" si="19"/>
        <v>24.679359793205549</v>
      </c>
      <c r="F70">
        <f t="shared" si="20"/>
        <v>8.0025647297024255E-28</v>
      </c>
      <c r="G70">
        <f t="shared" si="20"/>
        <v>0</v>
      </c>
      <c r="H70">
        <f t="shared" si="20"/>
        <v>1.1888172102714779E-16</v>
      </c>
      <c r="I70">
        <f t="shared" si="20"/>
        <v>2.2025335958548117E-43</v>
      </c>
      <c r="J70">
        <f t="shared" si="24"/>
        <v>6.5475817013202982E-87</v>
      </c>
      <c r="K70">
        <f t="shared" si="24"/>
        <v>0</v>
      </c>
      <c r="L70">
        <f t="shared" si="24"/>
        <v>1.4121789564551931E-7</v>
      </c>
      <c r="M70">
        <f t="shared" si="24"/>
        <v>3.2195419214993359E-107</v>
      </c>
      <c r="N70">
        <f t="shared" si="26"/>
        <v>9.3862594009497218E-107</v>
      </c>
      <c r="O70">
        <f t="shared" si="26"/>
        <v>0</v>
      </c>
      <c r="P70">
        <f t="shared" si="26"/>
        <v>3.4401966413553382E-87</v>
      </c>
      <c r="Q70">
        <f t="shared" si="26"/>
        <v>5.5515717383064233E-129</v>
      </c>
      <c r="R70">
        <f t="shared" si="21"/>
        <v>1.4121789576440102E-7</v>
      </c>
      <c r="S70">
        <f t="shared" si="18"/>
        <v>24.679359651987653</v>
      </c>
      <c r="T70">
        <f t="shared" si="22"/>
        <v>609.07079283215614</v>
      </c>
    </row>
    <row r="71" spans="1:20" x14ac:dyDescent="0.25">
      <c r="A71">
        <f t="shared" si="23"/>
        <v>946.94999999999732</v>
      </c>
      <c r="B71">
        <v>51</v>
      </c>
      <c r="C71">
        <f t="shared" si="14"/>
        <v>52.249266347118237</v>
      </c>
      <c r="D71">
        <f t="shared" si="15"/>
        <v>306.65000000000259</v>
      </c>
      <c r="E71">
        <f t="shared" si="19"/>
        <v>-1.2492663471182368</v>
      </c>
      <c r="F71">
        <f t="shared" si="20"/>
        <v>1.960421055865836E-27</v>
      </c>
      <c r="G71">
        <f t="shared" si="20"/>
        <v>0</v>
      </c>
      <c r="H71">
        <f t="shared" si="20"/>
        <v>2.3542420080124515E-16</v>
      </c>
      <c r="I71">
        <f t="shared" si="20"/>
        <v>6.5476329262664932E-43</v>
      </c>
      <c r="J71">
        <f t="shared" si="24"/>
        <v>2.2992530510045591E-86</v>
      </c>
      <c r="K71">
        <f t="shared" si="24"/>
        <v>0</v>
      </c>
      <c r="L71">
        <f t="shared" si="24"/>
        <v>2.0323035353540305E-7</v>
      </c>
      <c r="M71">
        <f t="shared" si="24"/>
        <v>1.2875506845058052E-106</v>
      </c>
      <c r="N71">
        <f t="shared" si="26"/>
        <v>3.7626072126087398E-106</v>
      </c>
      <c r="O71">
        <f t="shared" si="26"/>
        <v>0</v>
      </c>
      <c r="P71">
        <f t="shared" si="26"/>
        <v>1.1953915114106584E-86</v>
      </c>
      <c r="Q71">
        <f t="shared" si="26"/>
        <v>2.5344089413878547E-128</v>
      </c>
      <c r="R71">
        <f t="shared" si="21"/>
        <v>2.0323035377082726E-7</v>
      </c>
      <c r="S71">
        <f t="shared" si="18"/>
        <v>-1.2492665503485907</v>
      </c>
      <c r="T71">
        <f t="shared" si="22"/>
        <v>1.5606669138198679</v>
      </c>
    </row>
    <row r="72" spans="1:20" x14ac:dyDescent="0.25">
      <c r="A72">
        <f t="shared" si="23"/>
        <v>946.99999999999727</v>
      </c>
      <c r="B72">
        <v>63</v>
      </c>
      <c r="C72">
        <f t="shared" si="14"/>
        <v>52.177892487442023</v>
      </c>
      <c r="D72">
        <f t="shared" si="15"/>
        <v>306.60000000000264</v>
      </c>
      <c r="E72">
        <f t="shared" si="19"/>
        <v>10.822107512557977</v>
      </c>
      <c r="F72">
        <f t="shared" si="20"/>
        <v>4.774773672362131E-27</v>
      </c>
      <c r="G72">
        <f t="shared" si="20"/>
        <v>0</v>
      </c>
      <c r="H72">
        <f t="shared" si="20"/>
        <v>4.6352204651824161E-16</v>
      </c>
      <c r="I72">
        <f t="shared" si="20"/>
        <v>1.9352156872117392E-42</v>
      </c>
      <c r="J72">
        <f t="shared" si="24"/>
        <v>8.0426972316979876E-86</v>
      </c>
      <c r="K72">
        <f t="shared" si="24"/>
        <v>0</v>
      </c>
      <c r="L72">
        <f t="shared" si="24"/>
        <v>2.9133758310911614E-7</v>
      </c>
      <c r="M72">
        <f t="shared" si="24"/>
        <v>5.1291297699671939E-106</v>
      </c>
      <c r="N72">
        <f t="shared" ref="N72:Q91" si="27">N$5*EXP(-(($D72-N$6)^2)/(2*N$7^2))</f>
        <v>1.5024302474210516E-105</v>
      </c>
      <c r="O72">
        <f t="shared" si="27"/>
        <v>0</v>
      </c>
      <c r="P72">
        <f t="shared" si="27"/>
        <v>4.1375777799495645E-86</v>
      </c>
      <c r="Q72">
        <f t="shared" si="27"/>
        <v>1.1525148537574634E-127</v>
      </c>
      <c r="R72">
        <f t="shared" si="21"/>
        <v>2.9133758357263819E-7</v>
      </c>
      <c r="S72">
        <f t="shared" si="18"/>
        <v>10.822107221220394</v>
      </c>
      <c r="T72">
        <f t="shared" si="22"/>
        <v>117.1180047075906</v>
      </c>
    </row>
    <row r="73" spans="1:20" x14ac:dyDescent="0.25">
      <c r="A73">
        <f t="shared" si="23"/>
        <v>947.04999999999723</v>
      </c>
      <c r="B73">
        <v>71</v>
      </c>
      <c r="C73">
        <f t="shared" si="14"/>
        <v>52.106518627765809</v>
      </c>
      <c r="D73">
        <f t="shared" si="15"/>
        <v>306.55000000000268</v>
      </c>
      <c r="E73">
        <f t="shared" si="19"/>
        <v>18.893481372234191</v>
      </c>
      <c r="F73">
        <f t="shared" si="20"/>
        <v>1.1562173768181894E-26</v>
      </c>
      <c r="G73">
        <f t="shared" si="20"/>
        <v>0</v>
      </c>
      <c r="H73">
        <f t="shared" si="20"/>
        <v>9.0734605497643452E-16</v>
      </c>
      <c r="I73">
        <f t="shared" si="20"/>
        <v>5.6866656846633141E-42</v>
      </c>
      <c r="J73">
        <f t="shared" si="24"/>
        <v>2.8023719143263303E-85</v>
      </c>
      <c r="K73">
        <f t="shared" si="24"/>
        <v>0</v>
      </c>
      <c r="L73">
        <f t="shared" si="24"/>
        <v>4.160193746328478E-7</v>
      </c>
      <c r="M73">
        <f t="shared" si="24"/>
        <v>2.0353173909648756E-105</v>
      </c>
      <c r="N73">
        <f t="shared" si="27"/>
        <v>5.9759761619630245E-105</v>
      </c>
      <c r="O73">
        <f t="shared" si="27"/>
        <v>0</v>
      </c>
      <c r="P73">
        <f t="shared" si="27"/>
        <v>1.4265640572527041E-85</v>
      </c>
      <c r="Q73">
        <f t="shared" si="27"/>
        <v>5.2206607645051272E-127</v>
      </c>
      <c r="R73">
        <f t="shared" si="21"/>
        <v>4.1601937554019383E-7</v>
      </c>
      <c r="S73">
        <f t="shared" si="18"/>
        <v>18.893480956214816</v>
      </c>
      <c r="T73">
        <f t="shared" si="22"/>
        <v>356.96362264285193</v>
      </c>
    </row>
    <row r="74" spans="1:20" x14ac:dyDescent="0.25">
      <c r="A74">
        <f t="shared" si="23"/>
        <v>947.09999999999718</v>
      </c>
      <c r="B74">
        <v>56</v>
      </c>
      <c r="C74">
        <f t="shared" si="14"/>
        <v>52.035144768089594</v>
      </c>
      <c r="D74">
        <f t="shared" si="15"/>
        <v>306.50000000000273</v>
      </c>
      <c r="E74">
        <f t="shared" si="19"/>
        <v>3.9648552319104056</v>
      </c>
      <c r="F74">
        <f t="shared" si="20"/>
        <v>2.7836168907872735E-26</v>
      </c>
      <c r="G74">
        <f t="shared" si="20"/>
        <v>0</v>
      </c>
      <c r="H74">
        <f t="shared" si="20"/>
        <v>1.7658702286044552E-15</v>
      </c>
      <c r="I74">
        <f t="shared" si="20"/>
        <v>1.6613811850191653E-41</v>
      </c>
      <c r="J74">
        <f t="shared" si="24"/>
        <v>9.7265523139983053E-85</v>
      </c>
      <c r="K74">
        <f t="shared" si="24"/>
        <v>0</v>
      </c>
      <c r="L74">
        <f t="shared" si="24"/>
        <v>5.9175195845506453E-7</v>
      </c>
      <c r="M74">
        <f t="shared" si="24"/>
        <v>8.0450677024340533E-105</v>
      </c>
      <c r="N74">
        <f t="shared" si="27"/>
        <v>2.3677317498593213E-104</v>
      </c>
      <c r="O74">
        <f t="shared" si="27"/>
        <v>0</v>
      </c>
      <c r="P74">
        <f t="shared" si="27"/>
        <v>4.8994292168093745E-85</v>
      </c>
      <c r="Q74">
        <f t="shared" si="27"/>
        <v>2.3556649486412786E-126</v>
      </c>
      <c r="R74">
        <f t="shared" si="21"/>
        <v>5.9175196022093478E-7</v>
      </c>
      <c r="S74">
        <f t="shared" si="18"/>
        <v>3.9648546401584452</v>
      </c>
      <c r="T74">
        <f t="shared" si="22"/>
        <v>15.720072317585954</v>
      </c>
    </row>
    <row r="75" spans="1:20" x14ac:dyDescent="0.25">
      <c r="A75">
        <f t="shared" si="23"/>
        <v>947.14999999999714</v>
      </c>
      <c r="B75">
        <v>68</v>
      </c>
      <c r="C75">
        <f t="shared" si="14"/>
        <v>51.96377090841338</v>
      </c>
      <c r="D75">
        <f t="shared" si="15"/>
        <v>306.45000000000277</v>
      </c>
      <c r="E75">
        <f t="shared" si="19"/>
        <v>16.03622909158662</v>
      </c>
      <c r="F75">
        <f t="shared" si="20"/>
        <v>6.6628909220781904E-26</v>
      </c>
      <c r="G75">
        <f t="shared" si="20"/>
        <v>0</v>
      </c>
      <c r="H75">
        <f t="shared" si="20"/>
        <v>3.4168654981377876E-15</v>
      </c>
      <c r="I75">
        <f t="shared" si="20"/>
        <v>4.8257425394571313E-41</v>
      </c>
      <c r="J75">
        <f t="shared" si="24"/>
        <v>3.3628011364329244E-84</v>
      </c>
      <c r="K75">
        <f t="shared" si="24"/>
        <v>0</v>
      </c>
      <c r="L75">
        <f t="shared" si="24"/>
        <v>8.3844572436941886E-7</v>
      </c>
      <c r="M75">
        <f t="shared" si="24"/>
        <v>3.167643995632957E-104</v>
      </c>
      <c r="N75">
        <f t="shared" si="27"/>
        <v>9.344697398751369E-104</v>
      </c>
      <c r="O75">
        <f t="shared" si="27"/>
        <v>0</v>
      </c>
      <c r="P75">
        <f t="shared" si="27"/>
        <v>1.6761342523034723E-84</v>
      </c>
      <c r="Q75">
        <f t="shared" si="27"/>
        <v>1.0587920437074863E-125</v>
      </c>
      <c r="R75">
        <f t="shared" si="21"/>
        <v>8.3844572778628433E-7</v>
      </c>
      <c r="S75">
        <f t="shared" si="18"/>
        <v>16.036228253140891</v>
      </c>
      <c r="T75">
        <f t="shared" si="22"/>
        <v>257.16061658683412</v>
      </c>
    </row>
    <row r="76" spans="1:20" x14ac:dyDescent="0.25">
      <c r="A76">
        <f t="shared" si="23"/>
        <v>947.19999999999709</v>
      </c>
      <c r="B76">
        <v>54</v>
      </c>
      <c r="C76">
        <f t="shared" ref="C76:C139" si="28">$W$12*A76+$X$12</f>
        <v>51.892397048736939</v>
      </c>
      <c r="D76">
        <f t="shared" ref="D76:D139" si="29">1253.6-A76-$U$5</f>
        <v>306.40000000000282</v>
      </c>
      <c r="E76">
        <f t="shared" si="19"/>
        <v>2.1076029512630612</v>
      </c>
      <c r="F76">
        <f t="shared" si="20"/>
        <v>1.5856203587154398E-25</v>
      </c>
      <c r="G76">
        <f t="shared" si="20"/>
        <v>0</v>
      </c>
      <c r="H76">
        <f t="shared" si="20"/>
        <v>6.573251538799258E-15</v>
      </c>
      <c r="I76">
        <f t="shared" ref="I76:M139" si="30">I$5*EXP(-(($D76-I$6)^2)/(2*I$7^2))</f>
        <v>1.3936132842342567E-40</v>
      </c>
      <c r="J76">
        <f t="shared" si="30"/>
        <v>1.1581172952688745E-83</v>
      </c>
      <c r="K76">
        <f t="shared" si="30"/>
        <v>0</v>
      </c>
      <c r="L76">
        <f t="shared" si="30"/>
        <v>1.1833666023325065E-6</v>
      </c>
      <c r="M76">
        <f t="shared" si="30"/>
        <v>1.2423733668171168E-103</v>
      </c>
      <c r="N76">
        <f t="shared" si="27"/>
        <v>3.6737287809462955E-103</v>
      </c>
      <c r="O76">
        <f t="shared" si="27"/>
        <v>0</v>
      </c>
      <c r="P76">
        <f t="shared" si="27"/>
        <v>5.7119081853630987E-84</v>
      </c>
      <c r="Q76">
        <f t="shared" si="27"/>
        <v>4.740421091550439E-125</v>
      </c>
      <c r="R76">
        <f t="shared" si="21"/>
        <v>1.1833666089057581E-6</v>
      </c>
      <c r="S76">
        <f t="shared" ref="S76:S139" si="31">E76-R76</f>
        <v>2.1076017678964525</v>
      </c>
      <c r="T76">
        <f t="shared" si="22"/>
        <v>4.4419852120402519</v>
      </c>
    </row>
    <row r="77" spans="1:20" x14ac:dyDescent="0.25">
      <c r="A77">
        <f t="shared" si="23"/>
        <v>947.24999999999704</v>
      </c>
      <c r="B77">
        <v>63</v>
      </c>
      <c r="C77">
        <f t="shared" si="28"/>
        <v>51.821023189060725</v>
      </c>
      <c r="D77">
        <f t="shared" si="29"/>
        <v>306.35000000000286</v>
      </c>
      <c r="E77">
        <f t="shared" ref="E77:E140" si="32">B77-C77</f>
        <v>11.178976810939275</v>
      </c>
      <c r="F77">
        <f t="shared" ref="F77:I140" si="33">F$5*EXP(-(($D77-F$6)^2)/(2*F$7^2))</f>
        <v>3.751621297166249E-25</v>
      </c>
      <c r="G77">
        <f t="shared" si="33"/>
        <v>0</v>
      </c>
      <c r="H77">
        <f t="shared" si="33"/>
        <v>1.2572333401719975E-14</v>
      </c>
      <c r="I77">
        <f t="shared" si="33"/>
        <v>4.0013236077194928E-40</v>
      </c>
      <c r="J77">
        <f t="shared" si="30"/>
        <v>3.97294920574845E-83</v>
      </c>
      <c r="K77">
        <f t="shared" si="30"/>
        <v>0</v>
      </c>
      <c r="L77">
        <f t="shared" si="30"/>
        <v>1.6636913758667527E-6</v>
      </c>
      <c r="M77">
        <f t="shared" si="30"/>
        <v>4.8537455173758586E-103</v>
      </c>
      <c r="N77">
        <f t="shared" si="27"/>
        <v>1.4386595802477654E-102</v>
      </c>
      <c r="O77">
        <f t="shared" si="27"/>
        <v>0</v>
      </c>
      <c r="P77">
        <f t="shared" si="27"/>
        <v>1.9389327130083293E-83</v>
      </c>
      <c r="Q77">
        <f t="shared" si="27"/>
        <v>2.1141328659320929E-124</v>
      </c>
      <c r="R77">
        <f t="shared" ref="R77:R140" si="34">SUM(F77:Q77)</f>
        <v>1.6636913884390862E-6</v>
      </c>
      <c r="S77">
        <f t="shared" si="31"/>
        <v>11.178975147247886</v>
      </c>
      <c r="T77">
        <f t="shared" ref="T77:T140" si="35">(S77)^2</f>
        <v>124.9694853427859</v>
      </c>
    </row>
    <row r="78" spans="1:20" x14ac:dyDescent="0.25">
      <c r="A78">
        <f t="shared" ref="A78:A141" si="36">A77+$B$7</f>
        <v>947.299999999997</v>
      </c>
      <c r="B78">
        <v>64</v>
      </c>
      <c r="C78">
        <f t="shared" si="28"/>
        <v>51.749649329384511</v>
      </c>
      <c r="D78">
        <f t="shared" si="29"/>
        <v>306.30000000000291</v>
      </c>
      <c r="E78">
        <f t="shared" si="32"/>
        <v>12.250350670615489</v>
      </c>
      <c r="F78">
        <f t="shared" si="33"/>
        <v>8.8251488924096193E-25</v>
      </c>
      <c r="G78">
        <f t="shared" si="33"/>
        <v>0</v>
      </c>
      <c r="H78">
        <f t="shared" si="33"/>
        <v>2.3907534793638627E-14</v>
      </c>
      <c r="I78">
        <f t="shared" si="33"/>
        <v>1.1422162772494556E-39</v>
      </c>
      <c r="J78">
        <f t="shared" si="30"/>
        <v>1.3576336107207866E-82</v>
      </c>
      <c r="K78">
        <f t="shared" si="30"/>
        <v>0</v>
      </c>
      <c r="L78">
        <f t="shared" si="30"/>
        <v>2.3298895090108889E-6</v>
      </c>
      <c r="M78">
        <f t="shared" si="30"/>
        <v>1.8889087377560323E-102</v>
      </c>
      <c r="N78">
        <f t="shared" si="27"/>
        <v>5.6120056148652975E-102</v>
      </c>
      <c r="O78">
        <f t="shared" si="27"/>
        <v>0</v>
      </c>
      <c r="P78">
        <f t="shared" si="27"/>
        <v>6.5562176318486236E-83</v>
      </c>
      <c r="Q78">
        <f t="shared" si="27"/>
        <v>9.391970873223272E-124</v>
      </c>
      <c r="R78">
        <f t="shared" si="34"/>
        <v>2.3298895329184239E-6</v>
      </c>
      <c r="S78">
        <f t="shared" si="31"/>
        <v>12.250348340725957</v>
      </c>
      <c r="T78">
        <f t="shared" si="35"/>
        <v>150.0710344691272</v>
      </c>
    </row>
    <row r="79" spans="1:20" x14ac:dyDescent="0.25">
      <c r="A79">
        <f t="shared" si="36"/>
        <v>947.34999999999695</v>
      </c>
      <c r="B79">
        <v>54</v>
      </c>
      <c r="C79">
        <f t="shared" si="28"/>
        <v>51.678275469708296</v>
      </c>
      <c r="D79">
        <f t="shared" si="29"/>
        <v>306.25000000000296</v>
      </c>
      <c r="E79">
        <f t="shared" si="32"/>
        <v>2.3217245302917036</v>
      </c>
      <c r="F79">
        <f t="shared" si="33"/>
        <v>2.0639936620663388E-24</v>
      </c>
      <c r="G79">
        <f t="shared" si="33"/>
        <v>0</v>
      </c>
      <c r="H79">
        <f t="shared" si="33"/>
        <v>4.5199847859230916E-14</v>
      </c>
      <c r="I79">
        <f t="shared" si="33"/>
        <v>3.2417258386442859E-39</v>
      </c>
      <c r="J79">
        <f t="shared" si="30"/>
        <v>4.6212690422725151E-82</v>
      </c>
      <c r="K79">
        <f t="shared" si="30"/>
        <v>0</v>
      </c>
      <c r="L79">
        <f t="shared" si="30"/>
        <v>3.2501768279616968E-6</v>
      </c>
      <c r="M79">
        <f t="shared" si="30"/>
        <v>7.3224101615246111E-102</v>
      </c>
      <c r="N79">
        <f t="shared" si="27"/>
        <v>2.1806564733834182E-101</v>
      </c>
      <c r="O79">
        <f t="shared" si="27"/>
        <v>0</v>
      </c>
      <c r="P79">
        <f t="shared" si="27"/>
        <v>2.2082746563493772E-82</v>
      </c>
      <c r="Q79">
        <f t="shared" si="27"/>
        <v>4.1561412568484053E-123</v>
      </c>
      <c r="R79">
        <f t="shared" si="34"/>
        <v>3.2501768731615445E-6</v>
      </c>
      <c r="S79">
        <f t="shared" si="31"/>
        <v>2.3217212801148306</v>
      </c>
      <c r="T79">
        <f t="shared" si="35"/>
        <v>5.3903897025380481</v>
      </c>
    </row>
    <row r="80" spans="1:20" x14ac:dyDescent="0.25">
      <c r="A80">
        <f t="shared" si="36"/>
        <v>947.39999999999691</v>
      </c>
      <c r="B80">
        <v>64</v>
      </c>
      <c r="C80">
        <f t="shared" si="28"/>
        <v>51.606901610032082</v>
      </c>
      <c r="D80">
        <f t="shared" si="29"/>
        <v>306.200000000003</v>
      </c>
      <c r="E80">
        <f t="shared" si="32"/>
        <v>12.393098389967918</v>
      </c>
      <c r="F80">
        <f t="shared" si="33"/>
        <v>4.7993005385652692E-24</v>
      </c>
      <c r="G80">
        <f t="shared" si="33"/>
        <v>0</v>
      </c>
      <c r="H80">
        <f t="shared" si="33"/>
        <v>8.4961548442493662E-14</v>
      </c>
      <c r="I80">
        <f t="shared" si="33"/>
        <v>9.1471855721048388E-39</v>
      </c>
      <c r="J80">
        <f t="shared" si="30"/>
        <v>1.5669279538436523E-81</v>
      </c>
      <c r="K80">
        <f t="shared" si="30"/>
        <v>0</v>
      </c>
      <c r="L80">
        <f t="shared" si="30"/>
        <v>4.5163517278497811E-6</v>
      </c>
      <c r="M80">
        <f t="shared" si="30"/>
        <v>2.8275235569044828E-101</v>
      </c>
      <c r="N80">
        <f t="shared" si="27"/>
        <v>8.4404483472888599E-101</v>
      </c>
      <c r="O80">
        <f t="shared" si="27"/>
        <v>0</v>
      </c>
      <c r="P80">
        <f t="shared" si="27"/>
        <v>7.4090396401559154E-82</v>
      </c>
      <c r="Q80">
        <f t="shared" si="27"/>
        <v>1.8320316226086177E-122</v>
      </c>
      <c r="R80">
        <f t="shared" si="34"/>
        <v>4.5163518128113294E-6</v>
      </c>
      <c r="S80">
        <f t="shared" si="31"/>
        <v>12.393093873616104</v>
      </c>
      <c r="T80">
        <f t="shared" si="35"/>
        <v>153.58877576026103</v>
      </c>
    </row>
    <row r="81" spans="1:20" x14ac:dyDescent="0.25">
      <c r="A81">
        <f t="shared" si="36"/>
        <v>947.44999999999686</v>
      </c>
      <c r="B81">
        <v>59</v>
      </c>
      <c r="C81">
        <f t="shared" si="28"/>
        <v>51.535527750355868</v>
      </c>
      <c r="D81">
        <f t="shared" si="29"/>
        <v>306.15000000000305</v>
      </c>
      <c r="E81">
        <f t="shared" si="32"/>
        <v>7.4644722496441318</v>
      </c>
      <c r="F81">
        <f t="shared" si="33"/>
        <v>1.109508934527032E-23</v>
      </c>
      <c r="G81">
        <f t="shared" si="33"/>
        <v>0</v>
      </c>
      <c r="H81">
        <f t="shared" si="33"/>
        <v>1.5877829506969516E-13</v>
      </c>
      <c r="I81">
        <f t="shared" si="33"/>
        <v>2.5661495731945006E-38</v>
      </c>
      <c r="J81">
        <f t="shared" si="30"/>
        <v>5.2923176980680949E-81</v>
      </c>
      <c r="K81">
        <f t="shared" si="30"/>
        <v>0</v>
      </c>
      <c r="L81">
        <f t="shared" si="30"/>
        <v>6.2514048798056321E-6</v>
      </c>
      <c r="M81">
        <f t="shared" si="30"/>
        <v>1.0875957829840528E-100</v>
      </c>
      <c r="N81">
        <f t="shared" si="27"/>
        <v>3.2542647450171139E-100</v>
      </c>
      <c r="O81">
        <f t="shared" si="27"/>
        <v>0</v>
      </c>
      <c r="P81">
        <f t="shared" si="27"/>
        <v>2.4761665463049467E-81</v>
      </c>
      <c r="Q81">
        <f t="shared" si="27"/>
        <v>8.0442347357657035E-122</v>
      </c>
      <c r="R81">
        <f t="shared" si="34"/>
        <v>6.2514050385839274E-6</v>
      </c>
      <c r="S81">
        <f t="shared" si="31"/>
        <v>7.4644659982390928</v>
      </c>
      <c r="T81">
        <f t="shared" si="35"/>
        <v>55.71825263886754</v>
      </c>
    </row>
    <row r="82" spans="1:20" x14ac:dyDescent="0.25">
      <c r="A82">
        <f t="shared" si="36"/>
        <v>947.49999999999682</v>
      </c>
      <c r="B82">
        <v>44</v>
      </c>
      <c r="C82">
        <f t="shared" si="28"/>
        <v>51.464153890679427</v>
      </c>
      <c r="D82">
        <f t="shared" si="29"/>
        <v>306.10000000000309</v>
      </c>
      <c r="E82">
        <f t="shared" si="32"/>
        <v>-7.4641538906794267</v>
      </c>
      <c r="F82">
        <f t="shared" si="33"/>
        <v>2.5501570684279739E-23</v>
      </c>
      <c r="G82">
        <f t="shared" si="33"/>
        <v>0</v>
      </c>
      <c r="H82">
        <f t="shared" si="33"/>
        <v>2.9501433486207756E-13</v>
      </c>
      <c r="I82">
        <f t="shared" si="33"/>
        <v>7.1574729037412052E-38</v>
      </c>
      <c r="J82">
        <f t="shared" si="30"/>
        <v>1.7805406329881049E-80</v>
      </c>
      <c r="K82">
        <f t="shared" si="30"/>
        <v>0</v>
      </c>
      <c r="L82">
        <f t="shared" si="30"/>
        <v>8.6193913834362107E-6</v>
      </c>
      <c r="M82">
        <f t="shared" si="30"/>
        <v>4.1671381784166894E-100</v>
      </c>
      <c r="N82">
        <f t="shared" si="27"/>
        <v>1.2498254085183819E-99</v>
      </c>
      <c r="O82">
        <f t="shared" si="27"/>
        <v>0</v>
      </c>
      <c r="P82">
        <f t="shared" si="27"/>
        <v>8.2434097712219236E-81</v>
      </c>
      <c r="Q82">
        <f t="shared" si="27"/>
        <v>3.5184032063987513E-121</v>
      </c>
      <c r="R82">
        <f t="shared" si="34"/>
        <v>8.6193916784505458E-6</v>
      </c>
      <c r="S82">
        <f t="shared" si="31"/>
        <v>-7.4641625100711053</v>
      </c>
      <c r="T82">
        <f t="shared" si="35"/>
        <v>55.713721976750982</v>
      </c>
    </row>
    <row r="83" spans="1:20" x14ac:dyDescent="0.25">
      <c r="A83">
        <f t="shared" si="36"/>
        <v>947.54999999999677</v>
      </c>
      <c r="B83">
        <v>53</v>
      </c>
      <c r="C83">
        <f t="shared" si="28"/>
        <v>51.392780031003213</v>
      </c>
      <c r="D83">
        <f t="shared" si="29"/>
        <v>306.05000000000314</v>
      </c>
      <c r="E83">
        <f t="shared" si="32"/>
        <v>1.6072199689967874</v>
      </c>
      <c r="F83">
        <f t="shared" si="33"/>
        <v>5.8275542608091808E-23</v>
      </c>
      <c r="G83">
        <f t="shared" si="33"/>
        <v>0</v>
      </c>
      <c r="H83">
        <f t="shared" si="33"/>
        <v>5.4497725015700194E-13</v>
      </c>
      <c r="I83">
        <f t="shared" si="33"/>
        <v>1.9848181747510645E-37</v>
      </c>
      <c r="J83">
        <f t="shared" si="30"/>
        <v>5.9671502634828691E-80</v>
      </c>
      <c r="K83">
        <f t="shared" si="30"/>
        <v>0</v>
      </c>
      <c r="L83">
        <f t="shared" si="30"/>
        <v>1.1838172896111901E-5</v>
      </c>
      <c r="M83">
        <f t="shared" si="30"/>
        <v>1.5904403718056871E-99</v>
      </c>
      <c r="N83">
        <f t="shared" si="27"/>
        <v>4.7813982801647189E-99</v>
      </c>
      <c r="O83">
        <f t="shared" si="27"/>
        <v>0</v>
      </c>
      <c r="P83">
        <f t="shared" si="27"/>
        <v>2.7336507524024445E-80</v>
      </c>
      <c r="Q83">
        <f t="shared" si="27"/>
        <v>1.532906210874679E-120</v>
      </c>
      <c r="R83">
        <f t="shared" si="34"/>
        <v>1.1838173441089152E-5</v>
      </c>
      <c r="S83">
        <f t="shared" si="31"/>
        <v>1.6072081308233463</v>
      </c>
      <c r="T83">
        <f t="shared" si="35"/>
        <v>2.5831179757846749</v>
      </c>
    </row>
    <row r="84" spans="1:20" x14ac:dyDescent="0.25">
      <c r="A84">
        <f t="shared" si="36"/>
        <v>947.59999999999673</v>
      </c>
      <c r="B84">
        <v>57</v>
      </c>
      <c r="C84">
        <f t="shared" si="28"/>
        <v>51.321406171326998</v>
      </c>
      <c r="D84">
        <f t="shared" si="29"/>
        <v>306.00000000000318</v>
      </c>
      <c r="E84">
        <f t="shared" si="32"/>
        <v>5.6785938286730016</v>
      </c>
      <c r="F84">
        <f t="shared" si="33"/>
        <v>1.3240030671021332E-22</v>
      </c>
      <c r="G84">
        <f t="shared" si="33"/>
        <v>0</v>
      </c>
      <c r="H84">
        <f t="shared" si="33"/>
        <v>1.0009143064377164E-12</v>
      </c>
      <c r="I84">
        <f t="shared" si="33"/>
        <v>5.47223844615694E-37</v>
      </c>
      <c r="J84">
        <f t="shared" si="30"/>
        <v>1.9920083885485312E-79</v>
      </c>
      <c r="K84">
        <f t="shared" si="30"/>
        <v>0</v>
      </c>
      <c r="L84">
        <f t="shared" si="30"/>
        <v>1.6195779639887199E-5</v>
      </c>
      <c r="M84">
        <f t="shared" si="30"/>
        <v>6.0465268334296594E-99</v>
      </c>
      <c r="N84">
        <f t="shared" si="27"/>
        <v>1.8220890401829373E-98</v>
      </c>
      <c r="O84">
        <f t="shared" si="27"/>
        <v>0</v>
      </c>
      <c r="P84">
        <f t="shared" si="27"/>
        <v>9.0300108558604538E-80</v>
      </c>
      <c r="Q84">
        <f t="shared" si="27"/>
        <v>6.6526498116661364E-120</v>
      </c>
      <c r="R84">
        <f t="shared" si="34"/>
        <v>1.6195780640801506E-5</v>
      </c>
      <c r="S84">
        <f t="shared" si="31"/>
        <v>5.6785776328923605</v>
      </c>
      <c r="T84">
        <f t="shared" si="35"/>
        <v>32.246243932785404</v>
      </c>
    </row>
    <row r="85" spans="1:20" x14ac:dyDescent="0.25">
      <c r="A85">
        <f t="shared" si="36"/>
        <v>947.64999999999668</v>
      </c>
      <c r="B85">
        <v>59</v>
      </c>
      <c r="C85">
        <f t="shared" si="28"/>
        <v>51.250032311650784</v>
      </c>
      <c r="D85">
        <f t="shared" si="29"/>
        <v>305.95000000000323</v>
      </c>
      <c r="E85">
        <f t="shared" si="32"/>
        <v>7.7499676883492157</v>
      </c>
      <c r="F85">
        <f t="shared" si="33"/>
        <v>2.9907142896784133E-22</v>
      </c>
      <c r="G85">
        <f t="shared" si="33"/>
        <v>0</v>
      </c>
      <c r="H85">
        <f t="shared" si="33"/>
        <v>1.8276738153843697E-12</v>
      </c>
      <c r="I85">
        <f t="shared" si="33"/>
        <v>1.500004518572839E-36</v>
      </c>
      <c r="J85">
        <f t="shared" si="30"/>
        <v>6.6240630103601001E-79</v>
      </c>
      <c r="K85">
        <f t="shared" si="30"/>
        <v>0</v>
      </c>
      <c r="L85">
        <f t="shared" si="30"/>
        <v>2.2071311646858662E-5</v>
      </c>
      <c r="M85">
        <f t="shared" si="30"/>
        <v>2.2898323206245523E-98</v>
      </c>
      <c r="N85">
        <f t="shared" si="27"/>
        <v>6.9166113670185534E-98</v>
      </c>
      <c r="O85">
        <f t="shared" si="27"/>
        <v>0</v>
      </c>
      <c r="P85">
        <f t="shared" si="27"/>
        <v>2.9712734294508301E-79</v>
      </c>
      <c r="Q85">
        <f t="shared" si="27"/>
        <v>2.8759600303863348E-119</v>
      </c>
      <c r="R85">
        <f t="shared" si="34"/>
        <v>2.2071313474532477E-5</v>
      </c>
      <c r="S85">
        <f t="shared" si="31"/>
        <v>7.749945617035741</v>
      </c>
      <c r="T85">
        <f t="shared" si="35"/>
        <v>60.061657067011495</v>
      </c>
    </row>
    <row r="86" spans="1:20" x14ac:dyDescent="0.25">
      <c r="A86">
        <f t="shared" si="36"/>
        <v>947.69999999999663</v>
      </c>
      <c r="B86">
        <v>59</v>
      </c>
      <c r="C86">
        <f t="shared" si="28"/>
        <v>51.17865845197457</v>
      </c>
      <c r="D86">
        <f t="shared" si="29"/>
        <v>305.90000000000327</v>
      </c>
      <c r="E86">
        <f t="shared" si="32"/>
        <v>7.8213415480254298</v>
      </c>
      <c r="F86">
        <f t="shared" si="33"/>
        <v>6.7165171781010566E-22</v>
      </c>
      <c r="G86">
        <f t="shared" si="33"/>
        <v>0</v>
      </c>
      <c r="H86">
        <f t="shared" si="33"/>
        <v>3.3180563118394224E-12</v>
      </c>
      <c r="I86">
        <f t="shared" si="33"/>
        <v>4.0879294404741084E-36</v>
      </c>
      <c r="J86">
        <f t="shared" si="30"/>
        <v>2.1941527085828857E-78</v>
      </c>
      <c r="K86">
        <f t="shared" si="30"/>
        <v>0</v>
      </c>
      <c r="L86">
        <f t="shared" si="30"/>
        <v>2.9961498490232169E-5</v>
      </c>
      <c r="M86">
        <f t="shared" si="30"/>
        <v>8.6379459250028055E-98</v>
      </c>
      <c r="N86">
        <f t="shared" si="27"/>
        <v>2.6153285552141245E-97</v>
      </c>
      <c r="O86">
        <f t="shared" si="27"/>
        <v>0</v>
      </c>
      <c r="P86">
        <f t="shared" si="27"/>
        <v>9.7388139581745712E-79</v>
      </c>
      <c r="Q86">
        <f t="shared" si="27"/>
        <v>1.2384547183559917E-118</v>
      </c>
      <c r="R86">
        <f t="shared" si="34"/>
        <v>2.9961501808288482E-5</v>
      </c>
      <c r="S86">
        <f t="shared" si="31"/>
        <v>7.8213115865236214</v>
      </c>
      <c r="T86">
        <f t="shared" si="35"/>
        <v>61.172914933488649</v>
      </c>
    </row>
    <row r="87" spans="1:20" x14ac:dyDescent="0.25">
      <c r="A87">
        <f t="shared" si="36"/>
        <v>947.74999999999659</v>
      </c>
      <c r="B87">
        <v>55</v>
      </c>
      <c r="C87">
        <f t="shared" si="28"/>
        <v>51.107284592298356</v>
      </c>
      <c r="D87">
        <f t="shared" si="29"/>
        <v>305.85000000000332</v>
      </c>
      <c r="E87">
        <f t="shared" si="32"/>
        <v>3.8927154077016439</v>
      </c>
      <c r="F87">
        <f t="shared" si="33"/>
        <v>1.4996731062342663E-21</v>
      </c>
      <c r="G87">
        <f t="shared" si="33"/>
        <v>0</v>
      </c>
      <c r="H87">
        <f t="shared" si="33"/>
        <v>5.9889692630875229E-12</v>
      </c>
      <c r="I87">
        <f t="shared" si="33"/>
        <v>1.1076370754054683E-35</v>
      </c>
      <c r="J87">
        <f t="shared" si="30"/>
        <v>7.2396629727814736E-78</v>
      </c>
      <c r="K87">
        <f t="shared" si="30"/>
        <v>0</v>
      </c>
      <c r="L87">
        <f t="shared" si="30"/>
        <v>4.0514270269317016E-5</v>
      </c>
      <c r="M87">
        <f t="shared" si="30"/>
        <v>3.245834590699353E-97</v>
      </c>
      <c r="N87">
        <f t="shared" si="27"/>
        <v>9.8507260293153372E-97</v>
      </c>
      <c r="O87">
        <f t="shared" si="27"/>
        <v>0</v>
      </c>
      <c r="P87">
        <f t="shared" si="27"/>
        <v>3.1796449149627895E-78</v>
      </c>
      <c r="Q87">
        <f t="shared" si="27"/>
        <v>5.3123480561020148E-118</v>
      </c>
      <c r="R87">
        <f t="shared" si="34"/>
        <v>4.0514276258286279E-5</v>
      </c>
      <c r="S87">
        <f t="shared" si="31"/>
        <v>3.8926748934253856</v>
      </c>
      <c r="T87">
        <f t="shared" si="35"/>
        <v>15.152917825904337</v>
      </c>
    </row>
    <row r="88" spans="1:20" x14ac:dyDescent="0.25">
      <c r="A88">
        <f t="shared" si="36"/>
        <v>947.79999999999654</v>
      </c>
      <c r="B88">
        <v>63</v>
      </c>
      <c r="C88">
        <f t="shared" si="28"/>
        <v>51.035910732622142</v>
      </c>
      <c r="D88">
        <f t="shared" si="29"/>
        <v>305.80000000000337</v>
      </c>
      <c r="E88">
        <f t="shared" si="32"/>
        <v>11.964089267377858</v>
      </c>
      <c r="F88">
        <f t="shared" si="33"/>
        <v>3.3291422023877735E-21</v>
      </c>
      <c r="G88">
        <f t="shared" si="33"/>
        <v>0</v>
      </c>
      <c r="H88">
        <f t="shared" si="33"/>
        <v>1.074740674580439E-11</v>
      </c>
      <c r="I88">
        <f t="shared" si="33"/>
        <v>2.9838352953160944E-35</v>
      </c>
      <c r="J88">
        <f t="shared" si="30"/>
        <v>2.3794629727393318E-77</v>
      </c>
      <c r="K88">
        <f t="shared" si="30"/>
        <v>0</v>
      </c>
      <c r="L88">
        <f t="shared" si="30"/>
        <v>5.4570962643645638E-5</v>
      </c>
      <c r="M88">
        <f t="shared" si="30"/>
        <v>1.2149303766689224E-96</v>
      </c>
      <c r="N88">
        <f t="shared" si="27"/>
        <v>3.6958924838168456E-96</v>
      </c>
      <c r="O88">
        <f t="shared" si="27"/>
        <v>0</v>
      </c>
      <c r="P88">
        <f t="shared" si="27"/>
        <v>1.034094623235909E-77</v>
      </c>
      <c r="Q88">
        <f t="shared" si="27"/>
        <v>2.2698753798841385E-117</v>
      </c>
      <c r="R88">
        <f t="shared" si="34"/>
        <v>5.4570973391052387E-5</v>
      </c>
      <c r="S88">
        <f t="shared" si="31"/>
        <v>11.964034696404466</v>
      </c>
      <c r="T88">
        <f t="shared" si="35"/>
        <v>143.1381262167699</v>
      </c>
    </row>
    <row r="89" spans="1:20" x14ac:dyDescent="0.25">
      <c r="A89">
        <f t="shared" si="36"/>
        <v>947.8499999999965</v>
      </c>
      <c r="B89">
        <v>61</v>
      </c>
      <c r="C89">
        <f t="shared" si="28"/>
        <v>50.9645368729457</v>
      </c>
      <c r="D89">
        <f t="shared" si="29"/>
        <v>305.75000000000341</v>
      </c>
      <c r="E89">
        <f t="shared" si="32"/>
        <v>10.0354631270543</v>
      </c>
      <c r="F89">
        <f t="shared" si="33"/>
        <v>7.3476990248018215E-21</v>
      </c>
      <c r="G89">
        <f t="shared" si="33"/>
        <v>0</v>
      </c>
      <c r="H89">
        <f t="shared" si="33"/>
        <v>1.9175140561700292E-11</v>
      </c>
      <c r="I89">
        <f t="shared" si="33"/>
        <v>7.9916320304293048E-35</v>
      </c>
      <c r="J89">
        <f t="shared" si="30"/>
        <v>7.7902008764905884E-77</v>
      </c>
      <c r="K89">
        <f t="shared" si="30"/>
        <v>0</v>
      </c>
      <c r="L89">
        <f t="shared" si="30"/>
        <v>7.3219087511911459E-5</v>
      </c>
      <c r="M89">
        <f t="shared" si="30"/>
        <v>4.5298675182799285E-96</v>
      </c>
      <c r="N89">
        <f t="shared" si="27"/>
        <v>1.3812729927841454E-95</v>
      </c>
      <c r="O89">
        <f t="shared" si="27"/>
        <v>0</v>
      </c>
      <c r="P89">
        <f t="shared" si="27"/>
        <v>3.3500480815529951E-77</v>
      </c>
      <c r="Q89">
        <f t="shared" si="27"/>
        <v>9.6611007348823753E-117</v>
      </c>
      <c r="R89">
        <f t="shared" si="34"/>
        <v>7.3219106687052033E-5</v>
      </c>
      <c r="S89">
        <f t="shared" si="31"/>
        <v>10.035389907947613</v>
      </c>
      <c r="T89">
        <f t="shared" si="35"/>
        <v>100.70905060453678</v>
      </c>
    </row>
    <row r="90" spans="1:20" x14ac:dyDescent="0.25">
      <c r="A90">
        <f t="shared" si="36"/>
        <v>947.89999999999645</v>
      </c>
      <c r="B90">
        <v>52</v>
      </c>
      <c r="C90">
        <f t="shared" si="28"/>
        <v>50.893163013269486</v>
      </c>
      <c r="D90">
        <f t="shared" si="29"/>
        <v>305.70000000000346</v>
      </c>
      <c r="E90">
        <f t="shared" si="32"/>
        <v>1.1068369867305137</v>
      </c>
      <c r="F90">
        <f t="shared" si="33"/>
        <v>1.6123289063808945E-20</v>
      </c>
      <c r="G90">
        <f t="shared" si="33"/>
        <v>0</v>
      </c>
      <c r="H90">
        <f t="shared" si="33"/>
        <v>3.401392081478888E-11</v>
      </c>
      <c r="I90">
        <f t="shared" si="33"/>
        <v>2.1280380073349259E-34</v>
      </c>
      <c r="J90">
        <f t="shared" si="30"/>
        <v>2.5405483538542538E-76</v>
      </c>
      <c r="K90">
        <f t="shared" si="30"/>
        <v>0</v>
      </c>
      <c r="L90">
        <f t="shared" si="30"/>
        <v>9.7857949835966751E-5</v>
      </c>
      <c r="M90">
        <f t="shared" si="30"/>
        <v>1.6823978860384232E-95</v>
      </c>
      <c r="N90">
        <f t="shared" si="27"/>
        <v>5.1421982395060846E-95</v>
      </c>
      <c r="O90">
        <f t="shared" si="27"/>
        <v>0</v>
      </c>
      <c r="P90">
        <f t="shared" si="27"/>
        <v>1.0810627517757016E-76</v>
      </c>
      <c r="Q90">
        <f t="shared" si="27"/>
        <v>4.0960034138988121E-116</v>
      </c>
      <c r="R90">
        <f t="shared" si="34"/>
        <v>9.7857983849887581E-5</v>
      </c>
      <c r="S90">
        <f t="shared" si="31"/>
        <v>1.1067391287466637</v>
      </c>
      <c r="T90">
        <f t="shared" si="35"/>
        <v>1.2248714990989242</v>
      </c>
    </row>
    <row r="91" spans="1:20" x14ac:dyDescent="0.25">
      <c r="A91">
        <f t="shared" si="36"/>
        <v>947.94999999999641</v>
      </c>
      <c r="B91">
        <v>58</v>
      </c>
      <c r="C91">
        <f t="shared" si="28"/>
        <v>50.821789153593272</v>
      </c>
      <c r="D91">
        <f t="shared" si="29"/>
        <v>305.6500000000035</v>
      </c>
      <c r="E91">
        <f t="shared" si="32"/>
        <v>7.1782108464067278</v>
      </c>
      <c r="F91">
        <f t="shared" si="33"/>
        <v>3.5175411876659421E-20</v>
      </c>
      <c r="G91">
        <f t="shared" si="33"/>
        <v>0</v>
      </c>
      <c r="H91">
        <f t="shared" si="33"/>
        <v>5.9987132992066702E-11</v>
      </c>
      <c r="I91">
        <f t="shared" si="33"/>
        <v>5.6338664926734057E-34</v>
      </c>
      <c r="J91">
        <f t="shared" si="30"/>
        <v>8.2530671227374245E-76</v>
      </c>
      <c r="K91">
        <f t="shared" si="30"/>
        <v>0</v>
      </c>
      <c r="L91">
        <f t="shared" si="30"/>
        <v>1.3027978011010462E-4</v>
      </c>
      <c r="M91">
        <f t="shared" si="30"/>
        <v>6.2241640469868608E-95</v>
      </c>
      <c r="N91">
        <f t="shared" si="27"/>
        <v>1.9068969039760785E-94</v>
      </c>
      <c r="O91">
        <f t="shared" si="27"/>
        <v>0</v>
      </c>
      <c r="P91">
        <f t="shared" si="27"/>
        <v>3.4750405032745295E-76</v>
      </c>
      <c r="Q91">
        <f t="shared" si="27"/>
        <v>1.7298287575683529E-115</v>
      </c>
      <c r="R91">
        <f t="shared" si="34"/>
        <v>1.3027984009723764E-4</v>
      </c>
      <c r="S91">
        <f t="shared" si="31"/>
        <v>7.1780805665666305</v>
      </c>
      <c r="T91">
        <f t="shared" si="35"/>
        <v>51.524840620121516</v>
      </c>
    </row>
    <row r="92" spans="1:20" x14ac:dyDescent="0.25">
      <c r="A92">
        <f t="shared" si="36"/>
        <v>947.99999999999636</v>
      </c>
      <c r="B92">
        <v>65</v>
      </c>
      <c r="C92">
        <f t="shared" si="28"/>
        <v>50.750415293917058</v>
      </c>
      <c r="D92">
        <f t="shared" si="29"/>
        <v>305.60000000000355</v>
      </c>
      <c r="E92">
        <f t="shared" si="32"/>
        <v>14.249584706082942</v>
      </c>
      <c r="F92">
        <f t="shared" si="33"/>
        <v>7.6297096648980907E-20</v>
      </c>
      <c r="G92">
        <f t="shared" si="33"/>
        <v>0</v>
      </c>
      <c r="H92">
        <f t="shared" si="33"/>
        <v>1.051823294641446E-10</v>
      </c>
      <c r="I92">
        <f t="shared" si="33"/>
        <v>1.4829175037935385E-33</v>
      </c>
      <c r="J92">
        <f t="shared" si="30"/>
        <v>2.6706218179705581E-75</v>
      </c>
      <c r="K92">
        <f t="shared" si="30"/>
        <v>0</v>
      </c>
      <c r="L92">
        <f t="shared" si="30"/>
        <v>1.7276947925067116E-4</v>
      </c>
      <c r="M92">
        <f t="shared" si="30"/>
        <v>2.2937308226158835E-94</v>
      </c>
      <c r="N92">
        <f t="shared" ref="N92:Q111" si="37">N$5*EXP(-(($D92-N$6)^2)/(2*N$7^2))</f>
        <v>7.0439248717040015E-94</v>
      </c>
      <c r="O92">
        <f t="shared" si="37"/>
        <v>0</v>
      </c>
      <c r="P92">
        <f t="shared" si="37"/>
        <v>1.1126996236997787E-75</v>
      </c>
      <c r="Q92">
        <f t="shared" si="37"/>
        <v>7.2770443031318564E-115</v>
      </c>
      <c r="R92">
        <f t="shared" si="34"/>
        <v>1.7276958443300069E-4</v>
      </c>
      <c r="S92">
        <f t="shared" si="31"/>
        <v>14.249411936498509</v>
      </c>
      <c r="T92">
        <f t="shared" si="35"/>
        <v>203.04574053602619</v>
      </c>
    </row>
    <row r="93" spans="1:20" x14ac:dyDescent="0.25">
      <c r="A93">
        <f t="shared" si="36"/>
        <v>948.04999999999632</v>
      </c>
      <c r="B93">
        <v>48</v>
      </c>
      <c r="C93">
        <f t="shared" si="28"/>
        <v>50.679041434240844</v>
      </c>
      <c r="D93">
        <f t="shared" si="29"/>
        <v>305.55000000000359</v>
      </c>
      <c r="E93">
        <f t="shared" si="32"/>
        <v>-2.679041434240844</v>
      </c>
      <c r="F93">
        <f t="shared" si="33"/>
        <v>1.6453568437375815E-19</v>
      </c>
      <c r="G93">
        <f t="shared" si="33"/>
        <v>0</v>
      </c>
      <c r="H93">
        <f t="shared" si="33"/>
        <v>1.8336258937535292E-10</v>
      </c>
      <c r="I93">
        <f t="shared" si="33"/>
        <v>3.8807056342761429E-33</v>
      </c>
      <c r="J93">
        <f t="shared" si="30"/>
        <v>8.6083221542644635E-75</v>
      </c>
      <c r="K93">
        <f t="shared" si="30"/>
        <v>0</v>
      </c>
      <c r="L93">
        <f t="shared" si="30"/>
        <v>2.2822653405755083E-4</v>
      </c>
      <c r="M93">
        <f t="shared" si="30"/>
        <v>8.4200171074941866E-94</v>
      </c>
      <c r="N93">
        <f t="shared" si="37"/>
        <v>2.5918586927548081E-93</v>
      </c>
      <c r="O93">
        <f t="shared" si="37"/>
        <v>0</v>
      </c>
      <c r="P93">
        <f t="shared" si="37"/>
        <v>3.5489927718468283E-75</v>
      </c>
      <c r="Q93">
        <f t="shared" si="37"/>
        <v>3.0494114626479258E-114</v>
      </c>
      <c r="R93">
        <f t="shared" si="34"/>
        <v>2.2822671742014038E-4</v>
      </c>
      <c r="S93">
        <f t="shared" si="31"/>
        <v>-2.6792696609582642</v>
      </c>
      <c r="T93">
        <f t="shared" si="35"/>
        <v>7.1784859161314118</v>
      </c>
    </row>
    <row r="94" spans="1:20" x14ac:dyDescent="0.25">
      <c r="A94">
        <f t="shared" si="36"/>
        <v>948.09999999999627</v>
      </c>
      <c r="B94">
        <v>34</v>
      </c>
      <c r="C94">
        <f t="shared" si="28"/>
        <v>50.60766757456463</v>
      </c>
      <c r="D94">
        <f t="shared" si="29"/>
        <v>305.50000000000364</v>
      </c>
      <c r="E94">
        <f t="shared" si="32"/>
        <v>-16.60766757456463</v>
      </c>
      <c r="F94">
        <f t="shared" si="33"/>
        <v>3.527730999195757E-19</v>
      </c>
      <c r="G94">
        <f t="shared" si="33"/>
        <v>0</v>
      </c>
      <c r="H94">
        <f t="shared" si="33"/>
        <v>3.178058967506534E-10</v>
      </c>
      <c r="I94">
        <f t="shared" si="33"/>
        <v>1.0096891288052341E-32</v>
      </c>
      <c r="J94">
        <f t="shared" si="30"/>
        <v>2.7639726010376308E-74</v>
      </c>
      <c r="K94">
        <f t="shared" si="30"/>
        <v>0</v>
      </c>
      <c r="L94">
        <f t="shared" si="30"/>
        <v>3.0031314975101543E-4</v>
      </c>
      <c r="M94">
        <f t="shared" si="30"/>
        <v>3.0788788517542299E-93</v>
      </c>
      <c r="N94">
        <f t="shared" si="37"/>
        <v>9.4998561387490328E-93</v>
      </c>
      <c r="O94">
        <f t="shared" si="37"/>
        <v>0</v>
      </c>
      <c r="P94">
        <f t="shared" si="37"/>
        <v>1.1275644939055198E-74</v>
      </c>
      <c r="Q94">
        <f t="shared" si="37"/>
        <v>1.2728761271049584E-113</v>
      </c>
      <c r="R94">
        <f t="shared" si="34"/>
        <v>3.0031346755691253E-4</v>
      </c>
      <c r="S94">
        <f t="shared" si="31"/>
        <v>-16.607967888032185</v>
      </c>
      <c r="T94">
        <f t="shared" si="35"/>
        <v>275.82459736990825</v>
      </c>
    </row>
    <row r="95" spans="1:20" x14ac:dyDescent="0.25">
      <c r="A95">
        <f t="shared" si="36"/>
        <v>948.14999999999623</v>
      </c>
      <c r="B95">
        <v>45</v>
      </c>
      <c r="C95">
        <f t="shared" si="28"/>
        <v>50.536293714888188</v>
      </c>
      <c r="D95">
        <f t="shared" si="29"/>
        <v>305.45000000000368</v>
      </c>
      <c r="E95">
        <f t="shared" si="32"/>
        <v>-5.5362937148881883</v>
      </c>
      <c r="F95">
        <f t="shared" si="33"/>
        <v>7.5199350608442217E-19</v>
      </c>
      <c r="G95">
        <f t="shared" si="33"/>
        <v>0</v>
      </c>
      <c r="H95">
        <f t="shared" si="33"/>
        <v>5.476416097165519E-10</v>
      </c>
      <c r="I95">
        <f t="shared" si="33"/>
        <v>2.6118481795316233E-32</v>
      </c>
      <c r="J95">
        <f t="shared" si="30"/>
        <v>8.8401179382194779E-74</v>
      </c>
      <c r="K95">
        <f t="shared" si="30"/>
        <v>0</v>
      </c>
      <c r="L95">
        <f t="shared" si="30"/>
        <v>3.9363315068993276E-4</v>
      </c>
      <c r="M95">
        <f t="shared" si="30"/>
        <v>1.1214536545980032E-92</v>
      </c>
      <c r="N95">
        <f t="shared" si="37"/>
        <v>3.4684212653196412E-92</v>
      </c>
      <c r="O95">
        <f t="shared" si="37"/>
        <v>0</v>
      </c>
      <c r="P95">
        <f t="shared" si="37"/>
        <v>3.568508800904089E-74</v>
      </c>
      <c r="Q95">
        <f t="shared" si="37"/>
        <v>5.2925547278262265E-113</v>
      </c>
      <c r="R95">
        <f t="shared" si="34"/>
        <v>3.936336983315432E-4</v>
      </c>
      <c r="S95">
        <f t="shared" si="31"/>
        <v>-5.5366873485865202</v>
      </c>
      <c r="T95">
        <f t="shared" si="35"/>
        <v>30.654906795998031</v>
      </c>
    </row>
    <row r="96" spans="1:20" x14ac:dyDescent="0.25">
      <c r="A96">
        <f t="shared" si="36"/>
        <v>948.19999999999618</v>
      </c>
      <c r="B96">
        <v>41</v>
      </c>
      <c r="C96">
        <f t="shared" si="28"/>
        <v>50.464919855211974</v>
      </c>
      <c r="D96">
        <f t="shared" si="29"/>
        <v>305.40000000000373</v>
      </c>
      <c r="E96">
        <f t="shared" si="32"/>
        <v>-9.4649198552119742</v>
      </c>
      <c r="F96">
        <f t="shared" si="33"/>
        <v>1.5937345530050173E-18</v>
      </c>
      <c r="G96">
        <f t="shared" si="33"/>
        <v>0</v>
      </c>
      <c r="H96">
        <f t="shared" si="33"/>
        <v>9.3824054163639691E-10</v>
      </c>
      <c r="I96">
        <f t="shared" si="33"/>
        <v>6.7172489916772916E-32</v>
      </c>
      <c r="J96">
        <f t="shared" si="30"/>
        <v>2.8163815324457759E-73</v>
      </c>
      <c r="K96">
        <f t="shared" si="30"/>
        <v>0</v>
      </c>
      <c r="L96">
        <f t="shared" si="30"/>
        <v>5.139467062381431E-4</v>
      </c>
      <c r="M96">
        <f t="shared" si="30"/>
        <v>4.0689201193661842E-92</v>
      </c>
      <c r="N96">
        <f t="shared" si="37"/>
        <v>1.2614085062159708E-91</v>
      </c>
      <c r="O96">
        <f t="shared" si="37"/>
        <v>0</v>
      </c>
      <c r="P96">
        <f t="shared" si="37"/>
        <v>1.1249708153621949E-73</v>
      </c>
      <c r="Q96">
        <f t="shared" si="37"/>
        <v>2.1920662579861322E-112</v>
      </c>
      <c r="R96">
        <f t="shared" si="34"/>
        <v>5.139476444786863E-4</v>
      </c>
      <c r="S96">
        <f t="shared" si="31"/>
        <v>-9.4654338028564524</v>
      </c>
      <c r="T96">
        <f t="shared" si="35"/>
        <v>89.594437076257563</v>
      </c>
    </row>
    <row r="97" spans="1:20" x14ac:dyDescent="0.25">
      <c r="A97">
        <f t="shared" si="36"/>
        <v>948.24999999999613</v>
      </c>
      <c r="B97">
        <v>49</v>
      </c>
      <c r="C97">
        <f t="shared" si="28"/>
        <v>50.39354599553576</v>
      </c>
      <c r="D97">
        <f t="shared" si="29"/>
        <v>305.35000000000377</v>
      </c>
      <c r="E97">
        <f t="shared" si="32"/>
        <v>-1.3935459955357601</v>
      </c>
      <c r="F97">
        <f t="shared" si="33"/>
        <v>3.3581582357707754E-18</v>
      </c>
      <c r="G97">
        <f t="shared" si="33"/>
        <v>0</v>
      </c>
      <c r="H97">
        <f t="shared" si="33"/>
        <v>1.5981414699228894E-9</v>
      </c>
      <c r="I97">
        <f t="shared" si="33"/>
        <v>1.7175849823434577E-31</v>
      </c>
      <c r="J97">
        <f t="shared" si="30"/>
        <v>8.9378697211283473E-73</v>
      </c>
      <c r="K97">
        <f t="shared" si="30"/>
        <v>0</v>
      </c>
      <c r="L97">
        <f t="shared" si="30"/>
        <v>6.6842642594503994E-4</v>
      </c>
      <c r="M97">
        <f t="shared" si="30"/>
        <v>1.4705713497209998E-91</v>
      </c>
      <c r="N97">
        <f t="shared" si="37"/>
        <v>4.5697114062609092E-91</v>
      </c>
      <c r="O97">
        <f t="shared" si="37"/>
        <v>0</v>
      </c>
      <c r="P97">
        <f t="shared" si="37"/>
        <v>3.532684419428246E-73</v>
      </c>
      <c r="Q97">
        <f t="shared" si="37"/>
        <v>9.0438031338373415E-112</v>
      </c>
      <c r="R97">
        <f t="shared" si="34"/>
        <v>6.6842802408651327E-4</v>
      </c>
      <c r="S97">
        <f t="shared" si="31"/>
        <v>-1.3942144235598466</v>
      </c>
      <c r="T97">
        <f t="shared" si="35"/>
        <v>1.9438338588623154</v>
      </c>
    </row>
    <row r="98" spans="1:20" x14ac:dyDescent="0.25">
      <c r="A98">
        <f t="shared" si="36"/>
        <v>948.29999999999609</v>
      </c>
      <c r="B98">
        <v>61</v>
      </c>
      <c r="C98">
        <f t="shared" si="28"/>
        <v>50.322172135859546</v>
      </c>
      <c r="D98">
        <f t="shared" si="29"/>
        <v>305.30000000000382</v>
      </c>
      <c r="E98">
        <f t="shared" si="32"/>
        <v>10.677827864140454</v>
      </c>
      <c r="F98">
        <f t="shared" si="33"/>
        <v>7.0350889554756347E-18</v>
      </c>
      <c r="G98">
        <f t="shared" si="33"/>
        <v>0</v>
      </c>
      <c r="H98">
        <f t="shared" si="33"/>
        <v>2.7064469365682662E-9</v>
      </c>
      <c r="I98">
        <f t="shared" si="33"/>
        <v>4.3664479849325081E-31</v>
      </c>
      <c r="J98">
        <f t="shared" si="30"/>
        <v>2.8254371788857304E-72</v>
      </c>
      <c r="K98">
        <f t="shared" si="30"/>
        <v>0</v>
      </c>
      <c r="L98">
        <f t="shared" si="30"/>
        <v>8.6596081128552653E-4</v>
      </c>
      <c r="M98">
        <f t="shared" si="30"/>
        <v>5.2942219056381964E-91</v>
      </c>
      <c r="N98">
        <f t="shared" si="37"/>
        <v>1.6490388804138214E-90</v>
      </c>
      <c r="O98">
        <f t="shared" si="37"/>
        <v>0</v>
      </c>
      <c r="P98">
        <f t="shared" si="37"/>
        <v>1.1050388155728282E-72</v>
      </c>
      <c r="Q98">
        <f t="shared" si="37"/>
        <v>3.7167010151006138E-111</v>
      </c>
      <c r="R98">
        <f t="shared" si="34"/>
        <v>8.6596351773247015E-4</v>
      </c>
      <c r="S98">
        <f t="shared" si="31"/>
        <v>10.676961900622722</v>
      </c>
      <c r="T98">
        <f t="shared" si="35"/>
        <v>113.99751542734916</v>
      </c>
    </row>
    <row r="99" spans="1:20" x14ac:dyDescent="0.25">
      <c r="A99">
        <f t="shared" si="36"/>
        <v>948.34999999999604</v>
      </c>
      <c r="B99">
        <v>45</v>
      </c>
      <c r="C99">
        <f t="shared" si="28"/>
        <v>50.250798276183332</v>
      </c>
      <c r="D99">
        <f t="shared" si="29"/>
        <v>305.25000000000387</v>
      </c>
      <c r="E99">
        <f t="shared" si="32"/>
        <v>-5.2507982761833318</v>
      </c>
      <c r="F99">
        <f t="shared" si="33"/>
        <v>1.4652822873166903E-17</v>
      </c>
      <c r="G99">
        <f t="shared" si="33"/>
        <v>0</v>
      </c>
      <c r="H99">
        <f t="shared" si="33"/>
        <v>4.5568746427303352E-9</v>
      </c>
      <c r="I99">
        <f t="shared" si="33"/>
        <v>1.1036252221615716E-30</v>
      </c>
      <c r="J99">
        <f t="shared" si="30"/>
        <v>8.8970574407024634E-72</v>
      </c>
      <c r="K99">
        <f t="shared" si="30"/>
        <v>0</v>
      </c>
      <c r="L99">
        <f t="shared" si="30"/>
        <v>1.1175114186558585E-3</v>
      </c>
      <c r="M99">
        <f t="shared" si="30"/>
        <v>1.898572928608866E-90</v>
      </c>
      <c r="N99">
        <f t="shared" si="37"/>
        <v>5.9276441008464923E-90</v>
      </c>
      <c r="O99">
        <f t="shared" si="37"/>
        <v>0</v>
      </c>
      <c r="P99">
        <f t="shared" si="37"/>
        <v>3.4431768289015866E-72</v>
      </c>
      <c r="Q99">
        <f t="shared" si="37"/>
        <v>1.5215045515597294E-110</v>
      </c>
      <c r="R99">
        <f t="shared" si="34"/>
        <v>1.1175159755305159E-3</v>
      </c>
      <c r="S99">
        <f t="shared" si="31"/>
        <v>-5.2519157921588624</v>
      </c>
      <c r="T99">
        <f t="shared" si="35"/>
        <v>27.582619487927651</v>
      </c>
    </row>
    <row r="100" spans="1:20" x14ac:dyDescent="0.25">
      <c r="A100">
        <f t="shared" si="36"/>
        <v>948.399999999996</v>
      </c>
      <c r="B100">
        <v>61</v>
      </c>
      <c r="C100">
        <f t="shared" si="28"/>
        <v>50.179424416507118</v>
      </c>
      <c r="D100">
        <f t="shared" si="29"/>
        <v>305.20000000000391</v>
      </c>
      <c r="E100">
        <f t="shared" si="32"/>
        <v>10.820575583492882</v>
      </c>
      <c r="F100">
        <f t="shared" si="33"/>
        <v>3.0342843402554784E-17</v>
      </c>
      <c r="G100">
        <f t="shared" si="33"/>
        <v>0</v>
      </c>
      <c r="H100">
        <f t="shared" si="33"/>
        <v>7.6281270161192153E-9</v>
      </c>
      <c r="I100">
        <f t="shared" si="33"/>
        <v>2.7733086926529788E-30</v>
      </c>
      <c r="J100">
        <f t="shared" si="30"/>
        <v>2.7907198190722311E-71</v>
      </c>
      <c r="K100">
        <f t="shared" si="30"/>
        <v>0</v>
      </c>
      <c r="L100">
        <f t="shared" si="30"/>
        <v>1.436530342240238E-3</v>
      </c>
      <c r="M100">
        <f t="shared" si="30"/>
        <v>6.7820584882874416E-90</v>
      </c>
      <c r="N100">
        <f t="shared" si="37"/>
        <v>2.1224743419811791E-89</v>
      </c>
      <c r="O100">
        <f t="shared" si="37"/>
        <v>0</v>
      </c>
      <c r="P100">
        <f t="shared" si="37"/>
        <v>1.068686256027518E-71</v>
      </c>
      <c r="Q100">
        <f t="shared" si="37"/>
        <v>6.2043742801024894E-110</v>
      </c>
      <c r="R100">
        <f t="shared" si="34"/>
        <v>1.4365379703672845E-3</v>
      </c>
      <c r="S100">
        <f t="shared" si="31"/>
        <v>10.819139045522515</v>
      </c>
      <c r="T100">
        <f t="shared" si="35"/>
        <v>117.05376968634984</v>
      </c>
    </row>
    <row r="101" spans="1:20" x14ac:dyDescent="0.25">
      <c r="A101">
        <f t="shared" si="36"/>
        <v>948.44999999999595</v>
      </c>
      <c r="B101">
        <v>48</v>
      </c>
      <c r="C101">
        <f t="shared" si="28"/>
        <v>50.108050556830904</v>
      </c>
      <c r="D101">
        <f t="shared" si="29"/>
        <v>305.15000000000396</v>
      </c>
      <c r="E101">
        <f t="shared" si="32"/>
        <v>-2.1080505568309036</v>
      </c>
      <c r="F101">
        <f t="shared" si="33"/>
        <v>6.2470433708662681E-17</v>
      </c>
      <c r="G101">
        <f t="shared" si="33"/>
        <v>0</v>
      </c>
      <c r="H101">
        <f t="shared" si="33"/>
        <v>1.2695564599241181E-8</v>
      </c>
      <c r="I101">
        <f t="shared" si="33"/>
        <v>6.9288008358936625E-30</v>
      </c>
      <c r="J101">
        <f t="shared" si="30"/>
        <v>8.7195722828525819E-71</v>
      </c>
      <c r="K101">
        <f t="shared" si="30"/>
        <v>0</v>
      </c>
      <c r="L101">
        <f t="shared" si="30"/>
        <v>1.8394447213293578E-3</v>
      </c>
      <c r="M101">
        <f t="shared" si="30"/>
        <v>2.4132642587339559E-89</v>
      </c>
      <c r="N101">
        <f t="shared" si="37"/>
        <v>7.5702789141302182E-89</v>
      </c>
      <c r="O101">
        <f t="shared" si="37"/>
        <v>0</v>
      </c>
      <c r="P101">
        <f t="shared" si="37"/>
        <v>3.3040774926732906E-71</v>
      </c>
      <c r="Q101">
        <f t="shared" si="37"/>
        <v>2.5201815344163582E-109</v>
      </c>
      <c r="R101">
        <f t="shared" si="34"/>
        <v>1.8394574168940194E-3</v>
      </c>
      <c r="S101">
        <f t="shared" si="31"/>
        <v>-2.1098900142477977</v>
      </c>
      <c r="T101">
        <f t="shared" si="35"/>
        <v>4.451635872222572</v>
      </c>
    </row>
    <row r="102" spans="1:20" x14ac:dyDescent="0.25">
      <c r="A102">
        <f t="shared" si="36"/>
        <v>948.49999999999591</v>
      </c>
      <c r="B102">
        <v>47</v>
      </c>
      <c r="C102">
        <f t="shared" si="28"/>
        <v>50.036676697154462</v>
      </c>
      <c r="D102">
        <f t="shared" si="29"/>
        <v>305.100000000004</v>
      </c>
      <c r="E102">
        <f t="shared" si="32"/>
        <v>-3.0366766971544621</v>
      </c>
      <c r="F102">
        <f t="shared" si="33"/>
        <v>1.2787217018855225E-16</v>
      </c>
      <c r="G102">
        <f t="shared" si="33"/>
        <v>0</v>
      </c>
      <c r="H102">
        <f t="shared" si="33"/>
        <v>2.1007259141724541E-8</v>
      </c>
      <c r="I102">
        <f t="shared" si="33"/>
        <v>1.7210806127514025E-29</v>
      </c>
      <c r="J102">
        <f t="shared" si="30"/>
        <v>2.7138336996265272E-70</v>
      </c>
      <c r="K102">
        <f t="shared" si="30"/>
        <v>0</v>
      </c>
      <c r="L102">
        <f t="shared" si="30"/>
        <v>2.3462148639480903E-3</v>
      </c>
      <c r="M102">
        <f t="shared" si="30"/>
        <v>8.5537653887699603E-89</v>
      </c>
      <c r="N102">
        <f t="shared" si="37"/>
        <v>2.6896168429606485E-88</v>
      </c>
      <c r="O102">
        <f t="shared" si="37"/>
        <v>0</v>
      </c>
      <c r="P102">
        <f t="shared" si="37"/>
        <v>1.0175583638480241E-70</v>
      </c>
      <c r="Q102">
        <f t="shared" si="37"/>
        <v>1.0197055070520911E-108</v>
      </c>
      <c r="R102">
        <f t="shared" si="34"/>
        <v>2.3462358712073601E-3</v>
      </c>
      <c r="S102">
        <f t="shared" si="31"/>
        <v>-3.0390229330256693</v>
      </c>
      <c r="T102">
        <f t="shared" si="35"/>
        <v>9.2356603874559422</v>
      </c>
    </row>
    <row r="103" spans="1:20" x14ac:dyDescent="0.25">
      <c r="A103">
        <f t="shared" si="36"/>
        <v>948.54999999999586</v>
      </c>
      <c r="B103">
        <v>44</v>
      </c>
      <c r="C103">
        <f t="shared" si="28"/>
        <v>49.965302837478248</v>
      </c>
      <c r="D103">
        <f t="shared" si="29"/>
        <v>305.05000000000405</v>
      </c>
      <c r="E103">
        <f t="shared" si="32"/>
        <v>-5.965302837478248</v>
      </c>
      <c r="F103">
        <f t="shared" si="33"/>
        <v>2.6023207227283514E-16</v>
      </c>
      <c r="G103">
        <f t="shared" si="33"/>
        <v>0</v>
      </c>
      <c r="H103">
        <f t="shared" si="33"/>
        <v>3.4559705697130418E-8</v>
      </c>
      <c r="I103">
        <f t="shared" si="33"/>
        <v>4.2503786010216901E-29</v>
      </c>
      <c r="J103">
        <f t="shared" si="30"/>
        <v>8.4135713753832541E-70</v>
      </c>
      <c r="K103">
        <f t="shared" si="30"/>
        <v>0</v>
      </c>
      <c r="L103">
        <f t="shared" si="30"/>
        <v>2.9809722007649803E-3</v>
      </c>
      <c r="M103">
        <f t="shared" si="30"/>
        <v>3.0200830863064965E-88</v>
      </c>
      <c r="N103">
        <f t="shared" si="37"/>
        <v>9.5187090911902846E-88</v>
      </c>
      <c r="O103">
        <f t="shared" si="37"/>
        <v>0</v>
      </c>
      <c r="P103">
        <f t="shared" si="37"/>
        <v>3.1216020370661812E-70</v>
      </c>
      <c r="Q103">
        <f t="shared" si="37"/>
        <v>4.1098579145287295E-108</v>
      </c>
      <c r="R103">
        <f t="shared" si="34"/>
        <v>2.9810067604709375E-3</v>
      </c>
      <c r="S103">
        <f t="shared" si="31"/>
        <v>-5.9682838442387185</v>
      </c>
      <c r="T103">
        <f t="shared" si="35"/>
        <v>35.620412045400897</v>
      </c>
    </row>
    <row r="104" spans="1:20" x14ac:dyDescent="0.25">
      <c r="A104">
        <f t="shared" si="36"/>
        <v>948.59999999999582</v>
      </c>
      <c r="B104">
        <v>53</v>
      </c>
      <c r="C104">
        <f t="shared" si="28"/>
        <v>49.893928977802034</v>
      </c>
      <c r="D104">
        <f t="shared" si="29"/>
        <v>305.00000000000409</v>
      </c>
      <c r="E104">
        <f t="shared" si="32"/>
        <v>3.1060710221979662</v>
      </c>
      <c r="F104">
        <f t="shared" si="33"/>
        <v>5.2653697461529909E-16</v>
      </c>
      <c r="G104">
        <f t="shared" si="33"/>
        <v>0</v>
      </c>
      <c r="H104">
        <f t="shared" si="33"/>
        <v>5.6526741024976832E-8</v>
      </c>
      <c r="I104">
        <f t="shared" si="33"/>
        <v>1.0436077359831022E-28</v>
      </c>
      <c r="J104">
        <f t="shared" si="30"/>
        <v>2.5982841194895063E-69</v>
      </c>
      <c r="K104">
        <f t="shared" si="30"/>
        <v>0</v>
      </c>
      <c r="L104">
        <f t="shared" si="30"/>
        <v>3.7727425790720927E-3</v>
      </c>
      <c r="M104">
        <f t="shared" si="30"/>
        <v>1.0621590437142165E-87</v>
      </c>
      <c r="N104">
        <f t="shared" si="37"/>
        <v>3.355635621792272E-87</v>
      </c>
      <c r="O104">
        <f t="shared" si="37"/>
        <v>0</v>
      </c>
      <c r="P104">
        <f t="shared" si="37"/>
        <v>9.5390438660336362E-70</v>
      </c>
      <c r="Q104">
        <f t="shared" si="37"/>
        <v>1.650015234695533E-107</v>
      </c>
      <c r="R104">
        <f t="shared" si="34"/>
        <v>3.7727991058136442E-3</v>
      </c>
      <c r="S104">
        <f t="shared" si="31"/>
        <v>3.1022982230921525</v>
      </c>
      <c r="T104">
        <f t="shared" si="35"/>
        <v>9.6242542650007277</v>
      </c>
    </row>
    <row r="105" spans="1:20" x14ac:dyDescent="0.25">
      <c r="A105">
        <f t="shared" si="36"/>
        <v>948.64999999999577</v>
      </c>
      <c r="B105">
        <v>46</v>
      </c>
      <c r="C105">
        <f t="shared" si="28"/>
        <v>49.82255511812582</v>
      </c>
      <c r="D105">
        <f t="shared" si="29"/>
        <v>304.95000000000414</v>
      </c>
      <c r="E105">
        <f t="shared" si="32"/>
        <v>-3.8225551181258197</v>
      </c>
      <c r="F105">
        <f t="shared" si="33"/>
        <v>1.0592054258050743E-15</v>
      </c>
      <c r="G105">
        <f t="shared" si="33"/>
        <v>0</v>
      </c>
      <c r="H105">
        <f t="shared" si="33"/>
        <v>9.1922352196649274E-8</v>
      </c>
      <c r="I105">
        <f t="shared" si="33"/>
        <v>2.5475940887619139E-28</v>
      </c>
      <c r="J105">
        <f t="shared" si="30"/>
        <v>7.9928561682817403E-69</v>
      </c>
      <c r="K105">
        <f t="shared" si="30"/>
        <v>0</v>
      </c>
      <c r="L105">
        <f t="shared" si="30"/>
        <v>4.7562593119492682E-3</v>
      </c>
      <c r="M105">
        <f t="shared" si="30"/>
        <v>3.7210826359127695E-87</v>
      </c>
      <c r="N105">
        <f t="shared" si="37"/>
        <v>1.1783671885927814E-86</v>
      </c>
      <c r="O105">
        <f t="shared" si="37"/>
        <v>0</v>
      </c>
      <c r="P105">
        <f t="shared" si="37"/>
        <v>2.903629899089001E-69</v>
      </c>
      <c r="Q105">
        <f t="shared" si="37"/>
        <v>6.5986972578011802E-107</v>
      </c>
      <c r="R105">
        <f t="shared" si="34"/>
        <v>4.7563512343025242E-3</v>
      </c>
      <c r="S105">
        <f t="shared" si="31"/>
        <v>-3.8273114693601222</v>
      </c>
      <c r="T105">
        <f t="shared" si="35"/>
        <v>14.648313083495538</v>
      </c>
    </row>
    <row r="106" spans="1:20" x14ac:dyDescent="0.25">
      <c r="A106">
        <f t="shared" si="36"/>
        <v>948.69999999999573</v>
      </c>
      <c r="B106">
        <v>53</v>
      </c>
      <c r="C106">
        <f t="shared" si="28"/>
        <v>49.751181258449606</v>
      </c>
      <c r="D106">
        <f t="shared" si="29"/>
        <v>304.90000000000418</v>
      </c>
      <c r="E106">
        <f t="shared" si="32"/>
        <v>3.2488187415503944</v>
      </c>
      <c r="F106">
        <f t="shared" si="33"/>
        <v>2.1184332741518035E-15</v>
      </c>
      <c r="G106">
        <f t="shared" si="33"/>
        <v>0</v>
      </c>
      <c r="H106">
        <f t="shared" si="33"/>
        <v>1.4861805724235943E-7</v>
      </c>
      <c r="I106">
        <f t="shared" si="33"/>
        <v>6.1831024807581411E-28</v>
      </c>
      <c r="J106">
        <f t="shared" si="30"/>
        <v>2.4492124600456659E-68</v>
      </c>
      <c r="K106">
        <f t="shared" si="30"/>
        <v>0</v>
      </c>
      <c r="L106">
        <f t="shared" si="30"/>
        <v>5.9728688475568677E-3</v>
      </c>
      <c r="M106">
        <f t="shared" si="30"/>
        <v>1.2985485198532945E-86</v>
      </c>
      <c r="N106">
        <f t="shared" si="37"/>
        <v>4.1218823310812078E-86</v>
      </c>
      <c r="O106">
        <f t="shared" si="37"/>
        <v>0</v>
      </c>
      <c r="P106">
        <f t="shared" si="37"/>
        <v>8.8041366954701277E-69</v>
      </c>
      <c r="Q106">
        <f t="shared" si="37"/>
        <v>2.6286790069926833E-106</v>
      </c>
      <c r="R106">
        <f t="shared" si="34"/>
        <v>5.9730174656162285E-3</v>
      </c>
      <c r="S106">
        <f t="shared" si="31"/>
        <v>3.2428457240847783</v>
      </c>
      <c r="T106">
        <f t="shared" si="35"/>
        <v>10.51604839021493</v>
      </c>
    </row>
    <row r="107" spans="1:20" x14ac:dyDescent="0.25">
      <c r="A107">
        <f t="shared" si="36"/>
        <v>948.74999999999568</v>
      </c>
      <c r="B107">
        <v>54</v>
      </c>
      <c r="C107">
        <f t="shared" si="28"/>
        <v>49.679807398773391</v>
      </c>
      <c r="D107">
        <f t="shared" si="29"/>
        <v>304.85000000000423</v>
      </c>
      <c r="E107">
        <f t="shared" si="32"/>
        <v>4.3201926012266085</v>
      </c>
      <c r="F107">
        <f t="shared" si="33"/>
        <v>4.2124295547970101E-15</v>
      </c>
      <c r="G107">
        <f t="shared" si="33"/>
        <v>0</v>
      </c>
      <c r="H107">
        <f t="shared" si="33"/>
        <v>2.3889403184209702E-7</v>
      </c>
      <c r="I107">
        <f t="shared" si="33"/>
        <v>1.4919900480878976E-27</v>
      </c>
      <c r="J107">
        <f t="shared" si="30"/>
        <v>7.475840480363368E-68</v>
      </c>
      <c r="K107">
        <f t="shared" si="30"/>
        <v>0</v>
      </c>
      <c r="L107">
        <f t="shared" si="30"/>
        <v>7.4715298549210525E-3</v>
      </c>
      <c r="M107">
        <f t="shared" si="30"/>
        <v>4.5139438419960948E-86</v>
      </c>
      <c r="N107">
        <f t="shared" si="37"/>
        <v>1.4362156060352194E-85</v>
      </c>
      <c r="O107">
        <f t="shared" si="37"/>
        <v>0</v>
      </c>
      <c r="P107">
        <f t="shared" si="37"/>
        <v>2.6591411908490519E-68</v>
      </c>
      <c r="Q107">
        <f t="shared" si="37"/>
        <v>1.0431001628238133E-105</v>
      </c>
      <c r="R107">
        <f t="shared" si="34"/>
        <v>7.4717687489571074E-3</v>
      </c>
      <c r="S107">
        <f t="shared" si="31"/>
        <v>4.3127208324776518</v>
      </c>
      <c r="T107">
        <f t="shared" si="35"/>
        <v>18.599560978886728</v>
      </c>
    </row>
    <row r="108" spans="1:20" x14ac:dyDescent="0.25">
      <c r="A108">
        <f t="shared" si="36"/>
        <v>948.79999999999563</v>
      </c>
      <c r="B108">
        <v>52</v>
      </c>
      <c r="C108">
        <f t="shared" si="28"/>
        <v>49.60843353909695</v>
      </c>
      <c r="D108">
        <f t="shared" si="29"/>
        <v>304.80000000000427</v>
      </c>
      <c r="E108">
        <f t="shared" si="32"/>
        <v>2.39156646090305</v>
      </c>
      <c r="F108">
        <f t="shared" si="33"/>
        <v>8.3278670346425836E-15</v>
      </c>
      <c r="G108">
        <f t="shared" si="33"/>
        <v>0</v>
      </c>
      <c r="H108">
        <f t="shared" si="33"/>
        <v>3.8178801400522934E-7</v>
      </c>
      <c r="I108">
        <f t="shared" si="33"/>
        <v>3.5793871721457314E-27</v>
      </c>
      <c r="J108">
        <f t="shared" si="30"/>
        <v>2.273017057352765E-67</v>
      </c>
      <c r="K108">
        <f t="shared" si="30"/>
        <v>0</v>
      </c>
      <c r="L108">
        <f t="shared" si="30"/>
        <v>9.3099038783529976E-3</v>
      </c>
      <c r="M108">
        <f t="shared" si="30"/>
        <v>1.563015285543781E-85</v>
      </c>
      <c r="N108">
        <f t="shared" si="37"/>
        <v>4.984858060726916E-85</v>
      </c>
      <c r="O108">
        <f t="shared" si="37"/>
        <v>0</v>
      </c>
      <c r="P108">
        <f t="shared" si="37"/>
        <v>8.0002787887316343E-68</v>
      </c>
      <c r="Q108">
        <f t="shared" si="37"/>
        <v>4.1230971973171039E-105</v>
      </c>
      <c r="R108">
        <f t="shared" si="34"/>
        <v>9.3102856663753314E-3</v>
      </c>
      <c r="S108">
        <f t="shared" si="31"/>
        <v>2.3822561752366749</v>
      </c>
      <c r="T108">
        <f t="shared" si="35"/>
        <v>5.6751444844532708</v>
      </c>
    </row>
    <row r="109" spans="1:20" x14ac:dyDescent="0.25">
      <c r="A109">
        <f t="shared" si="36"/>
        <v>948.84999999999559</v>
      </c>
      <c r="B109">
        <v>37</v>
      </c>
      <c r="C109">
        <f t="shared" si="28"/>
        <v>49.537059679420736</v>
      </c>
      <c r="D109">
        <f t="shared" si="29"/>
        <v>304.75000000000432</v>
      </c>
      <c r="E109">
        <f t="shared" si="32"/>
        <v>-12.537059679420736</v>
      </c>
      <c r="F109">
        <f t="shared" si="33"/>
        <v>1.6368850537484792E-14</v>
      </c>
      <c r="G109">
        <f t="shared" si="33"/>
        <v>0</v>
      </c>
      <c r="H109">
        <f t="shared" si="33"/>
        <v>6.0662813540524622E-7</v>
      </c>
      <c r="I109">
        <f t="shared" si="33"/>
        <v>8.5375782619316406E-27</v>
      </c>
      <c r="J109">
        <f t="shared" si="30"/>
        <v>6.8842156637517378E-67</v>
      </c>
      <c r="K109">
        <f t="shared" si="30"/>
        <v>0</v>
      </c>
      <c r="L109">
        <f t="shared" si="30"/>
        <v>1.1555532445491684E-2</v>
      </c>
      <c r="M109">
        <f t="shared" si="30"/>
        <v>5.3911250060755037E-85</v>
      </c>
      <c r="N109">
        <f t="shared" si="37"/>
        <v>1.7234355823539345E-84</v>
      </c>
      <c r="O109">
        <f t="shared" si="37"/>
        <v>0</v>
      </c>
      <c r="P109">
        <f t="shared" si="37"/>
        <v>2.3976067272114037E-67</v>
      </c>
      <c r="Q109">
        <f t="shared" si="37"/>
        <v>1.6234175476911112E-104</v>
      </c>
      <c r="R109">
        <f t="shared" si="34"/>
        <v>1.1556139073643458E-2</v>
      </c>
      <c r="S109">
        <f t="shared" si="31"/>
        <v>-12.54861581849438</v>
      </c>
      <c r="T109">
        <f t="shared" si="35"/>
        <v>157.46775896016737</v>
      </c>
    </row>
    <row r="110" spans="1:20" x14ac:dyDescent="0.25">
      <c r="A110">
        <f t="shared" si="36"/>
        <v>948.89999999999554</v>
      </c>
      <c r="B110">
        <v>53</v>
      </c>
      <c r="C110">
        <f t="shared" si="28"/>
        <v>49.465685819744522</v>
      </c>
      <c r="D110">
        <f t="shared" si="29"/>
        <v>304.70000000000437</v>
      </c>
      <c r="E110">
        <f t="shared" si="32"/>
        <v>3.5343141802554783</v>
      </c>
      <c r="F110">
        <f t="shared" si="33"/>
        <v>3.198790911195819E-14</v>
      </c>
      <c r="G110">
        <f t="shared" si="33"/>
        <v>0</v>
      </c>
      <c r="H110">
        <f t="shared" si="33"/>
        <v>9.5831012694530348E-7</v>
      </c>
      <c r="I110">
        <f t="shared" si="33"/>
        <v>2.0246221676967824E-26</v>
      </c>
      <c r="J110">
        <f t="shared" si="30"/>
        <v>2.0768988354238961E-66</v>
      </c>
      <c r="K110">
        <f t="shared" si="30"/>
        <v>0</v>
      </c>
      <c r="L110">
        <f t="shared" si="30"/>
        <v>1.4287091591404946E-2</v>
      </c>
      <c r="M110">
        <f t="shared" si="30"/>
        <v>1.852271661254699E-84</v>
      </c>
      <c r="N110">
        <f t="shared" si="37"/>
        <v>5.9353511380196792E-84</v>
      </c>
      <c r="O110">
        <f t="shared" si="37"/>
        <v>0</v>
      </c>
      <c r="P110">
        <f t="shared" si="37"/>
        <v>7.1574756471230189E-67</v>
      </c>
      <c r="Q110">
        <f t="shared" si="37"/>
        <v>6.3671635046610275E-104</v>
      </c>
      <c r="R110">
        <f t="shared" si="34"/>
        <v>1.428804990156388E-2</v>
      </c>
      <c r="S110">
        <f t="shared" si="31"/>
        <v>3.5200261303539144</v>
      </c>
      <c r="T110">
        <f t="shared" si="35"/>
        <v>12.390583958374354</v>
      </c>
    </row>
    <row r="111" spans="1:20" x14ac:dyDescent="0.25">
      <c r="A111">
        <f t="shared" si="36"/>
        <v>948.9499999999955</v>
      </c>
      <c r="B111">
        <v>62</v>
      </c>
      <c r="C111">
        <f t="shared" si="28"/>
        <v>49.394311960068308</v>
      </c>
      <c r="D111">
        <f t="shared" si="29"/>
        <v>304.65000000000441</v>
      </c>
      <c r="E111">
        <f t="shared" si="32"/>
        <v>12.605688039931692</v>
      </c>
      <c r="F111">
        <f t="shared" si="33"/>
        <v>6.2149378921659028E-14</v>
      </c>
      <c r="G111">
        <f t="shared" si="33"/>
        <v>0</v>
      </c>
      <c r="H111">
        <f t="shared" si="33"/>
        <v>1.5051260610749696E-6</v>
      </c>
      <c r="I111">
        <f t="shared" si="33"/>
        <v>4.7734958237531251E-26</v>
      </c>
      <c r="J111">
        <f t="shared" si="30"/>
        <v>6.241447500599952E-66</v>
      </c>
      <c r="K111">
        <f t="shared" si="30"/>
        <v>0</v>
      </c>
      <c r="L111">
        <f t="shared" si="30"/>
        <v>1.7595710170930531E-2</v>
      </c>
      <c r="M111">
        <f t="shared" si="30"/>
        <v>6.3392673197648685E-84</v>
      </c>
      <c r="N111">
        <f t="shared" si="37"/>
        <v>2.0361364678662773E-83</v>
      </c>
      <c r="O111">
        <f t="shared" si="37"/>
        <v>0</v>
      </c>
      <c r="P111">
        <f t="shared" si="37"/>
        <v>2.1283885452473784E-66</v>
      </c>
      <c r="Q111">
        <f t="shared" si="37"/>
        <v>2.4875445775473092E-103</v>
      </c>
      <c r="R111">
        <f t="shared" si="34"/>
        <v>1.7597215297053756E-2</v>
      </c>
      <c r="S111">
        <f t="shared" si="31"/>
        <v>12.588090824634639</v>
      </c>
      <c r="T111">
        <f t="shared" si="35"/>
        <v>158.46003060925079</v>
      </c>
    </row>
    <row r="112" spans="1:20" x14ac:dyDescent="0.25">
      <c r="A112">
        <f t="shared" si="36"/>
        <v>948.99999999999545</v>
      </c>
      <c r="B112">
        <v>53</v>
      </c>
      <c r="C112">
        <f t="shared" si="28"/>
        <v>49.322938100392093</v>
      </c>
      <c r="D112">
        <f t="shared" si="29"/>
        <v>304.60000000000446</v>
      </c>
      <c r="E112">
        <f t="shared" si="32"/>
        <v>3.6770618996079065</v>
      </c>
      <c r="F112">
        <f t="shared" si="33"/>
        <v>1.2005244295272052E-13</v>
      </c>
      <c r="G112">
        <f t="shared" si="33"/>
        <v>0</v>
      </c>
      <c r="H112">
        <f t="shared" si="33"/>
        <v>2.3502980647325805E-6</v>
      </c>
      <c r="I112">
        <f t="shared" si="33"/>
        <v>1.1189543672319697E-25</v>
      </c>
      <c r="J112">
        <f t="shared" si="30"/>
        <v>1.8683765344472102E-65</v>
      </c>
      <c r="K112">
        <f t="shared" si="30"/>
        <v>0</v>
      </c>
      <c r="L112">
        <f t="shared" si="30"/>
        <v>2.158633308704435E-2</v>
      </c>
      <c r="M112">
        <f t="shared" si="30"/>
        <v>2.1611382638518132E-83</v>
      </c>
      <c r="N112">
        <f t="shared" ref="N112:Q131" si="38">N$5*EXP(-(($D112-N$6)^2)/(2*N$7^2))</f>
        <v>6.9578722546723172E-83</v>
      </c>
      <c r="O112">
        <f t="shared" si="38"/>
        <v>0</v>
      </c>
      <c r="P112">
        <f t="shared" si="38"/>
        <v>6.3045058228925235E-66</v>
      </c>
      <c r="Q112">
        <f t="shared" si="38"/>
        <v>9.6806572805814525E-103</v>
      </c>
      <c r="R112">
        <f t="shared" si="34"/>
        <v>2.1588683385229134E-2</v>
      </c>
      <c r="S112">
        <f t="shared" si="31"/>
        <v>3.6554732162226773</v>
      </c>
      <c r="T112">
        <f t="shared" si="35"/>
        <v>13.362484434521365</v>
      </c>
    </row>
    <row r="113" spans="1:20" x14ac:dyDescent="0.25">
      <c r="A113">
        <f t="shared" si="36"/>
        <v>949.04999999999541</v>
      </c>
      <c r="B113">
        <v>43</v>
      </c>
      <c r="C113">
        <f t="shared" si="28"/>
        <v>49.251564240715879</v>
      </c>
      <c r="D113">
        <f t="shared" si="29"/>
        <v>304.5500000000045</v>
      </c>
      <c r="E113">
        <f t="shared" si="32"/>
        <v>-6.2515642407158794</v>
      </c>
      <c r="F113">
        <f t="shared" si="33"/>
        <v>2.3056239797144991E-13</v>
      </c>
      <c r="G113">
        <f t="shared" si="33"/>
        <v>0</v>
      </c>
      <c r="H113">
        <f t="shared" si="33"/>
        <v>3.6488522636170373E-6</v>
      </c>
      <c r="I113">
        <f t="shared" si="33"/>
        <v>2.6077831437279669E-25</v>
      </c>
      <c r="J113">
        <f t="shared" si="30"/>
        <v>5.5712492665579761E-65</v>
      </c>
      <c r="K113">
        <f t="shared" si="30"/>
        <v>0</v>
      </c>
      <c r="L113">
        <f t="shared" si="30"/>
        <v>2.6379104709671888E-2</v>
      </c>
      <c r="M113">
        <f t="shared" si="30"/>
        <v>7.3389705173709712E-83</v>
      </c>
      <c r="N113">
        <f t="shared" si="38"/>
        <v>2.3684003840724439E-82</v>
      </c>
      <c r="O113">
        <f t="shared" si="38"/>
        <v>0</v>
      </c>
      <c r="P113">
        <f t="shared" si="38"/>
        <v>1.8602027872642974E-65</v>
      </c>
      <c r="Q113">
        <f t="shared" si="38"/>
        <v>3.7527352076195608E-102</v>
      </c>
      <c r="R113">
        <f t="shared" si="34"/>
        <v>2.6382753562166066E-2</v>
      </c>
      <c r="S113">
        <f t="shared" si="31"/>
        <v>-6.2779469942780457</v>
      </c>
      <c r="T113">
        <f t="shared" si="35"/>
        <v>39.412618462964751</v>
      </c>
    </row>
    <row r="114" spans="1:20" x14ac:dyDescent="0.25">
      <c r="A114">
        <f t="shared" si="36"/>
        <v>949.09999999999536</v>
      </c>
      <c r="B114">
        <v>29</v>
      </c>
      <c r="C114">
        <f t="shared" si="28"/>
        <v>49.180190381039665</v>
      </c>
      <c r="D114">
        <f t="shared" si="29"/>
        <v>304.50000000000455</v>
      </c>
      <c r="E114">
        <f t="shared" si="32"/>
        <v>-20.180190381039665</v>
      </c>
      <c r="F114">
        <f t="shared" si="33"/>
        <v>4.4023972471271159E-13</v>
      </c>
      <c r="G114">
        <f t="shared" si="33"/>
        <v>0</v>
      </c>
      <c r="H114">
        <f t="shared" si="33"/>
        <v>5.6321327945717769E-6</v>
      </c>
      <c r="I114">
        <f t="shared" si="33"/>
        <v>6.042460796017859E-25</v>
      </c>
      <c r="J114">
        <f t="shared" si="30"/>
        <v>1.6548166388299391E-64</v>
      </c>
      <c r="K114">
        <f t="shared" si="30"/>
        <v>0</v>
      </c>
      <c r="L114">
        <f t="shared" si="30"/>
        <v>3.2110741379310019E-2</v>
      </c>
      <c r="M114">
        <f t="shared" si="30"/>
        <v>2.482543325819742E-82</v>
      </c>
      <c r="N114">
        <f t="shared" si="38"/>
        <v>8.0305057631371701E-82</v>
      </c>
      <c r="O114">
        <f t="shared" si="38"/>
        <v>0</v>
      </c>
      <c r="P114">
        <f t="shared" si="38"/>
        <v>5.467372131129915E-65</v>
      </c>
      <c r="Q114">
        <f t="shared" si="38"/>
        <v>1.4491058228513563E-101</v>
      </c>
      <c r="R114">
        <f t="shared" si="34"/>
        <v>3.211637351254483E-2</v>
      </c>
      <c r="S114">
        <f t="shared" si="31"/>
        <v>-20.212306754552209</v>
      </c>
      <c r="T114">
        <f t="shared" si="35"/>
        <v>408.53734434011687</v>
      </c>
    </row>
    <row r="115" spans="1:20" x14ac:dyDescent="0.25">
      <c r="A115">
        <f t="shared" si="36"/>
        <v>949.14999999999532</v>
      </c>
      <c r="B115">
        <v>55</v>
      </c>
      <c r="C115">
        <f t="shared" si="28"/>
        <v>49.108816521363224</v>
      </c>
      <c r="D115">
        <f t="shared" si="29"/>
        <v>304.45000000000459</v>
      </c>
      <c r="E115">
        <f t="shared" si="32"/>
        <v>5.8911834786367763</v>
      </c>
      <c r="F115">
        <f t="shared" si="33"/>
        <v>8.3574395790772214E-13</v>
      </c>
      <c r="G115">
        <f t="shared" si="33"/>
        <v>0</v>
      </c>
      <c r="H115">
        <f t="shared" si="33"/>
        <v>8.6431641616363161E-6</v>
      </c>
      <c r="I115">
        <f t="shared" si="33"/>
        <v>1.3920007790372998E-24</v>
      </c>
      <c r="J115">
        <f t="shared" si="30"/>
        <v>4.89616755188134E-64</v>
      </c>
      <c r="K115">
        <f t="shared" si="30"/>
        <v>0</v>
      </c>
      <c r="L115">
        <f t="shared" si="30"/>
        <v>3.8935855107462065E-2</v>
      </c>
      <c r="M115">
        <f t="shared" si="30"/>
        <v>8.3650325180626996E-82</v>
      </c>
      <c r="N115">
        <f t="shared" si="38"/>
        <v>2.7123128201549813E-81</v>
      </c>
      <c r="O115">
        <f t="shared" si="38"/>
        <v>0</v>
      </c>
      <c r="P115">
        <f t="shared" si="38"/>
        <v>1.600685762223894E-64</v>
      </c>
      <c r="Q115">
        <f t="shared" si="38"/>
        <v>5.5739283875546891E-101</v>
      </c>
      <c r="R115">
        <f t="shared" si="34"/>
        <v>3.8944498272459445E-2</v>
      </c>
      <c r="S115">
        <f t="shared" si="31"/>
        <v>5.8522389803643167</v>
      </c>
      <c r="T115">
        <f t="shared" si="35"/>
        <v>34.248701083295579</v>
      </c>
    </row>
    <row r="116" spans="1:20" x14ac:dyDescent="0.25">
      <c r="A116">
        <f t="shared" si="36"/>
        <v>949.19999999999527</v>
      </c>
      <c r="B116">
        <v>50</v>
      </c>
      <c r="C116">
        <f t="shared" si="28"/>
        <v>49.03744266168701</v>
      </c>
      <c r="D116">
        <f t="shared" si="29"/>
        <v>304.40000000000464</v>
      </c>
      <c r="E116">
        <f t="shared" si="32"/>
        <v>0.9625573383129904</v>
      </c>
      <c r="F116">
        <f t="shared" si="33"/>
        <v>1.5773952626670943E-12</v>
      </c>
      <c r="G116">
        <f t="shared" si="33"/>
        <v>0</v>
      </c>
      <c r="H116">
        <f t="shared" si="33"/>
        <v>1.3187300628399629E-5</v>
      </c>
      <c r="I116">
        <f t="shared" si="33"/>
        <v>3.1882207554396725E-24</v>
      </c>
      <c r="J116">
        <f t="shared" si="30"/>
        <v>1.4430180621272892E-63</v>
      </c>
      <c r="K116">
        <f t="shared" si="30"/>
        <v>0</v>
      </c>
      <c r="L116">
        <f t="shared" si="30"/>
        <v>4.7028183571559544E-2</v>
      </c>
      <c r="M116">
        <f t="shared" si="30"/>
        <v>2.8076795181909738E-81</v>
      </c>
      <c r="N116">
        <f t="shared" si="38"/>
        <v>9.1252707437120929E-81</v>
      </c>
      <c r="O116">
        <f t="shared" si="38"/>
        <v>0</v>
      </c>
      <c r="P116">
        <f t="shared" si="38"/>
        <v>4.6681266751509787E-64</v>
      </c>
      <c r="Q116">
        <f t="shared" si="38"/>
        <v>2.1356583163473224E-100</v>
      </c>
      <c r="R116">
        <f t="shared" si="34"/>
        <v>4.7041370873765337E-2</v>
      </c>
      <c r="S116">
        <f t="shared" si="31"/>
        <v>0.91551596743922503</v>
      </c>
      <c r="T116">
        <f t="shared" si="35"/>
        <v>0.83816948663618018</v>
      </c>
    </row>
    <row r="117" spans="1:20" x14ac:dyDescent="0.25">
      <c r="A117">
        <f t="shared" si="36"/>
        <v>949.24999999999523</v>
      </c>
      <c r="B117">
        <v>50</v>
      </c>
      <c r="C117">
        <f t="shared" si="28"/>
        <v>48.966068802010795</v>
      </c>
      <c r="D117">
        <f t="shared" si="29"/>
        <v>304.35000000000468</v>
      </c>
      <c r="E117">
        <f t="shared" si="32"/>
        <v>1.0339311979892045</v>
      </c>
      <c r="F117">
        <f t="shared" si="33"/>
        <v>2.9599957555120322E-12</v>
      </c>
      <c r="G117">
        <f t="shared" si="33"/>
        <v>0</v>
      </c>
      <c r="H117">
        <f t="shared" si="33"/>
        <v>2.0004252206787918E-5</v>
      </c>
      <c r="I117">
        <f t="shared" si="33"/>
        <v>7.2600658618486437E-24</v>
      </c>
      <c r="J117">
        <f t="shared" si="30"/>
        <v>4.2363942144253664E-63</v>
      </c>
      <c r="K117">
        <f t="shared" si="30"/>
        <v>0</v>
      </c>
      <c r="L117">
        <f t="shared" si="30"/>
        <v>5.6581674474549086E-2</v>
      </c>
      <c r="M117">
        <f t="shared" si="30"/>
        <v>9.3872100861196658E-81</v>
      </c>
      <c r="N117">
        <f t="shared" si="38"/>
        <v>3.0581645099173699E-80</v>
      </c>
      <c r="O117">
        <f t="shared" si="38"/>
        <v>0</v>
      </c>
      <c r="P117">
        <f t="shared" si="38"/>
        <v>1.3560892917483353E-63</v>
      </c>
      <c r="Q117">
        <f t="shared" si="38"/>
        <v>8.1510069051571101E-100</v>
      </c>
      <c r="R117">
        <f t="shared" si="34"/>
        <v>5.6601678729715867E-2</v>
      </c>
      <c r="S117">
        <f t="shared" si="31"/>
        <v>0.97732951925948863</v>
      </c>
      <c r="T117">
        <f t="shared" si="35"/>
        <v>0.95517298921598315</v>
      </c>
    </row>
    <row r="118" spans="1:20" x14ac:dyDescent="0.25">
      <c r="A118">
        <f t="shared" si="36"/>
        <v>949.29999999999518</v>
      </c>
      <c r="B118">
        <v>37</v>
      </c>
      <c r="C118">
        <f t="shared" si="28"/>
        <v>48.894694942334581</v>
      </c>
      <c r="D118">
        <f t="shared" si="29"/>
        <v>304.30000000000473</v>
      </c>
      <c r="E118">
        <f t="shared" si="32"/>
        <v>-11.894694942334581</v>
      </c>
      <c r="F118">
        <f t="shared" si="33"/>
        <v>5.5223625324600957E-12</v>
      </c>
      <c r="G118">
        <f t="shared" si="33"/>
        <v>0</v>
      </c>
      <c r="H118">
        <f t="shared" si="33"/>
        <v>3.0169770413492166E-5</v>
      </c>
      <c r="I118">
        <f t="shared" si="33"/>
        <v>1.6436752124288961E-23</v>
      </c>
      <c r="J118">
        <f t="shared" si="30"/>
        <v>1.2388823585217085E-62</v>
      </c>
      <c r="K118">
        <f t="shared" si="30"/>
        <v>0</v>
      </c>
      <c r="L118">
        <f t="shared" si="30"/>
        <v>6.7811365566423115E-2</v>
      </c>
      <c r="M118">
        <f t="shared" si="30"/>
        <v>3.1263287503042259E-80</v>
      </c>
      <c r="N118">
        <f t="shared" si="38"/>
        <v>1.0209042990920091E-79</v>
      </c>
      <c r="O118">
        <f t="shared" si="38"/>
        <v>0</v>
      </c>
      <c r="P118">
        <f t="shared" si="38"/>
        <v>3.9241269055068046E-63</v>
      </c>
      <c r="Q118">
        <f t="shared" si="38"/>
        <v>3.0988450020010286E-99</v>
      </c>
      <c r="R118">
        <f t="shared" si="34"/>
        <v>6.7841535342358969E-2</v>
      </c>
      <c r="S118">
        <f t="shared" si="31"/>
        <v>-11.96253647767694</v>
      </c>
      <c r="T118">
        <f t="shared" si="35"/>
        <v>143.10227897975142</v>
      </c>
    </row>
    <row r="119" spans="1:20" x14ac:dyDescent="0.25">
      <c r="A119">
        <f t="shared" si="36"/>
        <v>949.34999999999513</v>
      </c>
      <c r="B119">
        <v>63</v>
      </c>
      <c r="C119">
        <f t="shared" si="28"/>
        <v>48.823321082658367</v>
      </c>
      <c r="D119">
        <f t="shared" si="29"/>
        <v>304.25000000000477</v>
      </c>
      <c r="E119">
        <f t="shared" si="32"/>
        <v>14.176678917341633</v>
      </c>
      <c r="F119">
        <f t="shared" si="33"/>
        <v>1.0243349920360881E-11</v>
      </c>
      <c r="G119">
        <f t="shared" si="33"/>
        <v>0</v>
      </c>
      <c r="H119">
        <f t="shared" si="33"/>
        <v>4.5238162746113274E-5</v>
      </c>
      <c r="I119">
        <f t="shared" si="33"/>
        <v>3.6997699481399296E-23</v>
      </c>
      <c r="J119">
        <f t="shared" si="30"/>
        <v>3.6088835986952574E-62</v>
      </c>
      <c r="K119">
        <f t="shared" si="30"/>
        <v>0</v>
      </c>
      <c r="L119">
        <f t="shared" si="30"/>
        <v>8.0953995421536626E-2</v>
      </c>
      <c r="M119">
        <f t="shared" si="30"/>
        <v>1.0371506761668261E-79</v>
      </c>
      <c r="N119">
        <f t="shared" si="38"/>
        <v>3.3948322926798733E-79</v>
      </c>
      <c r="O119">
        <f t="shared" si="38"/>
        <v>0</v>
      </c>
      <c r="P119">
        <f t="shared" si="38"/>
        <v>1.1311153721690381E-62</v>
      </c>
      <c r="Q119">
        <f t="shared" si="38"/>
        <v>1.1735390642704525E-98</v>
      </c>
      <c r="R119">
        <f t="shared" si="34"/>
        <v>8.0999233594526085E-2</v>
      </c>
      <c r="S119">
        <f t="shared" si="31"/>
        <v>14.095679683747107</v>
      </c>
      <c r="T119">
        <f t="shared" si="35"/>
        <v>198.68818574680097</v>
      </c>
    </row>
    <row r="120" spans="1:20" x14ac:dyDescent="0.25">
      <c r="A120">
        <f t="shared" si="36"/>
        <v>949.39999999999509</v>
      </c>
      <c r="B120">
        <v>62</v>
      </c>
      <c r="C120">
        <f t="shared" si="28"/>
        <v>48.751947222982153</v>
      </c>
      <c r="D120">
        <f t="shared" si="29"/>
        <v>304.20000000000482</v>
      </c>
      <c r="E120">
        <f t="shared" si="32"/>
        <v>13.248052777017847</v>
      </c>
      <c r="F120">
        <f t="shared" si="33"/>
        <v>1.8890453025085669E-11</v>
      </c>
      <c r="G120">
        <f t="shared" si="33"/>
        <v>0</v>
      </c>
      <c r="H120">
        <f t="shared" si="33"/>
        <v>6.7440562109203305E-5</v>
      </c>
      <c r="I120">
        <f t="shared" si="33"/>
        <v>8.2797400998502311E-23</v>
      </c>
      <c r="J120">
        <f t="shared" si="30"/>
        <v>1.0471883056815587E-61</v>
      </c>
      <c r="K120">
        <f t="shared" si="30"/>
        <v>0</v>
      </c>
      <c r="L120">
        <f t="shared" si="30"/>
        <v>9.6268274788842381E-2</v>
      </c>
      <c r="M120">
        <f t="shared" si="30"/>
        <v>3.4273477254262082E-79</v>
      </c>
      <c r="N120">
        <f t="shared" si="38"/>
        <v>1.1245032631059022E-78</v>
      </c>
      <c r="O120">
        <f t="shared" si="38"/>
        <v>0</v>
      </c>
      <c r="P120">
        <f t="shared" si="38"/>
        <v>3.2477296382470516E-62</v>
      </c>
      <c r="Q120">
        <f t="shared" si="38"/>
        <v>4.4269472863770926E-98</v>
      </c>
      <c r="R120">
        <f t="shared" si="34"/>
        <v>9.6335715369842034E-2</v>
      </c>
      <c r="S120">
        <f t="shared" si="31"/>
        <v>13.151717061648005</v>
      </c>
      <c r="T120">
        <f t="shared" si="35"/>
        <v>172.96766166964323</v>
      </c>
    </row>
    <row r="121" spans="1:20" x14ac:dyDescent="0.25">
      <c r="A121">
        <f t="shared" si="36"/>
        <v>949.44999999999504</v>
      </c>
      <c r="B121">
        <v>56</v>
      </c>
      <c r="C121">
        <f t="shared" si="28"/>
        <v>48.680573363305712</v>
      </c>
      <c r="D121">
        <f t="shared" si="29"/>
        <v>304.15000000000487</v>
      </c>
      <c r="E121">
        <f t="shared" si="32"/>
        <v>7.3194266366942884</v>
      </c>
      <c r="F121">
        <f t="shared" si="33"/>
        <v>3.4635862506460909E-11</v>
      </c>
      <c r="G121">
        <f t="shared" si="33"/>
        <v>0</v>
      </c>
      <c r="H121">
        <f t="shared" si="33"/>
        <v>9.9958717100639605E-5</v>
      </c>
      <c r="I121">
        <f t="shared" si="33"/>
        <v>1.8422219731134609E-22</v>
      </c>
      <c r="J121">
        <f t="shared" si="30"/>
        <v>3.0268144327329664E-61</v>
      </c>
      <c r="K121">
        <f t="shared" si="30"/>
        <v>0</v>
      </c>
      <c r="L121">
        <f t="shared" si="30"/>
        <v>0.11403474437402453</v>
      </c>
      <c r="M121">
        <f t="shared" si="30"/>
        <v>1.128193479960564E-78</v>
      </c>
      <c r="N121">
        <f t="shared" si="38"/>
        <v>3.7103272734096193E-78</v>
      </c>
      <c r="O121">
        <f t="shared" si="38"/>
        <v>0</v>
      </c>
      <c r="P121">
        <f t="shared" si="38"/>
        <v>9.2888497052185467E-62</v>
      </c>
      <c r="Q121">
        <f t="shared" si="38"/>
        <v>1.6634902276634926E-97</v>
      </c>
      <c r="R121">
        <f t="shared" si="34"/>
        <v>0.11413470312576103</v>
      </c>
      <c r="S121">
        <f t="shared" si="31"/>
        <v>7.2052919335685273</v>
      </c>
      <c r="T121">
        <f t="shared" si="35"/>
        <v>51.916231847947685</v>
      </c>
    </row>
    <row r="122" spans="1:20" x14ac:dyDescent="0.25">
      <c r="A122">
        <f t="shared" si="36"/>
        <v>949.499999999995</v>
      </c>
      <c r="B122">
        <v>43</v>
      </c>
      <c r="C122">
        <f t="shared" si="28"/>
        <v>48.609199503629497</v>
      </c>
      <c r="D122">
        <f t="shared" si="29"/>
        <v>304.10000000000491</v>
      </c>
      <c r="E122">
        <f t="shared" si="32"/>
        <v>-5.6091995036294975</v>
      </c>
      <c r="F122">
        <f t="shared" si="33"/>
        <v>6.3138303758685441E-11</v>
      </c>
      <c r="G122">
        <f t="shared" si="33"/>
        <v>0</v>
      </c>
      <c r="H122">
        <f t="shared" si="33"/>
        <v>1.4730023348850607E-4</v>
      </c>
      <c r="I122">
        <f t="shared" si="33"/>
        <v>4.0752145759499272E-22</v>
      </c>
      <c r="J122">
        <f t="shared" si="30"/>
        <v>8.7147696443010025E-61</v>
      </c>
      <c r="K122">
        <f t="shared" si="30"/>
        <v>0</v>
      </c>
      <c r="L122">
        <f t="shared" si="30"/>
        <v>0.13455514268806545</v>
      </c>
      <c r="M122">
        <f t="shared" si="30"/>
        <v>3.6992876781978663E-78</v>
      </c>
      <c r="N122">
        <f t="shared" si="38"/>
        <v>1.2194747734827758E-77</v>
      </c>
      <c r="O122">
        <f t="shared" si="38"/>
        <v>0</v>
      </c>
      <c r="P122">
        <f t="shared" si="38"/>
        <v>2.6463854902736081E-61</v>
      </c>
      <c r="Q122">
        <f t="shared" si="38"/>
        <v>6.2265181801671987E-97</v>
      </c>
      <c r="R122">
        <f t="shared" si="34"/>
        <v>0.13470244298469228</v>
      </c>
      <c r="S122">
        <f t="shared" si="31"/>
        <v>-5.7439019466141898</v>
      </c>
      <c r="T122">
        <f t="shared" si="35"/>
        <v>32.99240957231828</v>
      </c>
    </row>
    <row r="123" spans="1:20" x14ac:dyDescent="0.25">
      <c r="A123">
        <f t="shared" si="36"/>
        <v>949.54999999999495</v>
      </c>
      <c r="B123">
        <v>54</v>
      </c>
      <c r="C123">
        <f t="shared" si="28"/>
        <v>48.537825643953283</v>
      </c>
      <c r="D123">
        <f t="shared" si="29"/>
        <v>304.05000000000496</v>
      </c>
      <c r="E123">
        <f t="shared" si="32"/>
        <v>5.4621743560467166</v>
      </c>
      <c r="F123">
        <f t="shared" si="33"/>
        <v>1.1443083917058237E-10</v>
      </c>
      <c r="G123">
        <f t="shared" si="33"/>
        <v>0</v>
      </c>
      <c r="H123">
        <f t="shared" si="33"/>
        <v>2.158089572421343E-4</v>
      </c>
      <c r="I123">
        <f t="shared" si="33"/>
        <v>8.9627704437056276E-22</v>
      </c>
      <c r="J123">
        <f t="shared" si="30"/>
        <v>2.4993963494428924E-60</v>
      </c>
      <c r="K123">
        <f t="shared" si="30"/>
        <v>0</v>
      </c>
      <c r="L123">
        <f t="shared" si="30"/>
        <v>0.15815120752982029</v>
      </c>
      <c r="M123">
        <f t="shared" si="30"/>
        <v>1.2082637041707806E-77</v>
      </c>
      <c r="N123">
        <f t="shared" si="38"/>
        <v>3.9924779490509619E-77</v>
      </c>
      <c r="O123">
        <f t="shared" si="38"/>
        <v>0</v>
      </c>
      <c r="P123">
        <f t="shared" si="38"/>
        <v>7.5102324787545667E-61</v>
      </c>
      <c r="Q123">
        <f t="shared" si="38"/>
        <v>2.3215571030213366E-96</v>
      </c>
      <c r="R123">
        <f t="shared" si="34"/>
        <v>0.15836701660149327</v>
      </c>
      <c r="S123">
        <f t="shared" si="31"/>
        <v>5.303807339445223</v>
      </c>
      <c r="T123">
        <f t="shared" si="35"/>
        <v>28.130372293953016</v>
      </c>
    </row>
    <row r="124" spans="1:20" x14ac:dyDescent="0.25">
      <c r="A124">
        <f t="shared" si="36"/>
        <v>949.59999999999491</v>
      </c>
      <c r="B124">
        <v>55</v>
      </c>
      <c r="C124">
        <f t="shared" si="28"/>
        <v>48.466451784277069</v>
      </c>
      <c r="D124">
        <f t="shared" si="29"/>
        <v>304.000000000005</v>
      </c>
      <c r="E124">
        <f t="shared" si="32"/>
        <v>6.5335482157229308</v>
      </c>
      <c r="F124">
        <f t="shared" si="33"/>
        <v>2.0619423796056095E-10</v>
      </c>
      <c r="G124">
        <f t="shared" si="33"/>
        <v>0</v>
      </c>
      <c r="H124">
        <f t="shared" si="33"/>
        <v>3.1435383776088954E-4</v>
      </c>
      <c r="I124">
        <f t="shared" si="33"/>
        <v>1.9598251884768554E-21</v>
      </c>
      <c r="J124">
        <f t="shared" si="30"/>
        <v>7.1404150008319727E-60</v>
      </c>
      <c r="K124">
        <f t="shared" si="30"/>
        <v>0</v>
      </c>
      <c r="L124">
        <f t="shared" si="30"/>
        <v>0.18516283717507651</v>
      </c>
      <c r="M124">
        <f t="shared" si="30"/>
        <v>3.9311033045166829E-77</v>
      </c>
      <c r="N124">
        <f t="shared" si="38"/>
        <v>1.3020310313013832E-76</v>
      </c>
      <c r="O124">
        <f t="shared" si="38"/>
        <v>0</v>
      </c>
      <c r="P124">
        <f t="shared" si="38"/>
        <v>2.1230623963570687E-60</v>
      </c>
      <c r="Q124">
        <f t="shared" si="38"/>
        <v>8.6222891655871708E-96</v>
      </c>
      <c r="R124">
        <f t="shared" si="34"/>
        <v>0.18547719121903164</v>
      </c>
      <c r="S124">
        <f t="shared" si="31"/>
        <v>6.3480710245038994</v>
      </c>
      <c r="T124">
        <f t="shared" si="35"/>
        <v>40.298005732145988</v>
      </c>
    </row>
    <row r="125" spans="1:20" x14ac:dyDescent="0.25">
      <c r="A125">
        <f t="shared" si="36"/>
        <v>949.64999999999486</v>
      </c>
      <c r="B125">
        <v>50</v>
      </c>
      <c r="C125">
        <f t="shared" si="28"/>
        <v>48.395077924600855</v>
      </c>
      <c r="D125">
        <f t="shared" si="29"/>
        <v>303.95000000000505</v>
      </c>
      <c r="E125">
        <f t="shared" si="32"/>
        <v>1.6049220753991449</v>
      </c>
      <c r="F125">
        <f t="shared" si="33"/>
        <v>3.6939689138251461E-10</v>
      </c>
      <c r="G125">
        <f t="shared" si="33"/>
        <v>0</v>
      </c>
      <c r="H125">
        <f t="shared" si="33"/>
        <v>4.5525144888082649E-4</v>
      </c>
      <c r="I125">
        <f t="shared" si="33"/>
        <v>4.26064810317323E-21</v>
      </c>
      <c r="J125">
        <f t="shared" si="30"/>
        <v>2.0319867868079874E-59</v>
      </c>
      <c r="K125">
        <f t="shared" si="30"/>
        <v>0</v>
      </c>
      <c r="L125">
        <f t="shared" si="30"/>
        <v>0.21594554280525752</v>
      </c>
      <c r="M125">
        <f t="shared" si="30"/>
        <v>1.274020121298511E-76</v>
      </c>
      <c r="N125">
        <f t="shared" si="38"/>
        <v>4.2296969002444862E-76</v>
      </c>
      <c r="O125">
        <f t="shared" si="38"/>
        <v>0</v>
      </c>
      <c r="P125">
        <f t="shared" si="38"/>
        <v>5.978348649520521E-60</v>
      </c>
      <c r="Q125">
        <f t="shared" si="38"/>
        <v>3.1898840739481277E-95</v>
      </c>
      <c r="R125">
        <f t="shared" si="34"/>
        <v>0.21640079462353523</v>
      </c>
      <c r="S125">
        <f t="shared" si="31"/>
        <v>1.3885212807756098</v>
      </c>
      <c r="T125">
        <f t="shared" si="35"/>
        <v>1.9279913471667398</v>
      </c>
    </row>
    <row r="126" spans="1:20" x14ac:dyDescent="0.25">
      <c r="A126">
        <f t="shared" si="36"/>
        <v>949.69999999999482</v>
      </c>
      <c r="B126">
        <v>50</v>
      </c>
      <c r="C126">
        <f t="shared" si="28"/>
        <v>48.323704064924641</v>
      </c>
      <c r="D126">
        <f t="shared" si="29"/>
        <v>303.90000000000509</v>
      </c>
      <c r="E126">
        <f t="shared" si="32"/>
        <v>1.676295935075359</v>
      </c>
      <c r="F126">
        <f t="shared" si="33"/>
        <v>6.5795049389836729E-10</v>
      </c>
      <c r="G126">
        <f t="shared" si="33"/>
        <v>0</v>
      </c>
      <c r="H126">
        <f t="shared" si="33"/>
        <v>6.5549166837470781E-4</v>
      </c>
      <c r="I126">
        <f t="shared" si="33"/>
        <v>9.2091016535998747E-21</v>
      </c>
      <c r="J126">
        <f t="shared" si="30"/>
        <v>5.7600653251675785E-59</v>
      </c>
      <c r="K126">
        <f t="shared" si="30"/>
        <v>0</v>
      </c>
      <c r="L126">
        <f t="shared" si="30"/>
        <v>0.25086713245541287</v>
      </c>
      <c r="M126">
        <f t="shared" si="30"/>
        <v>4.1128911978670978E-76</v>
      </c>
      <c r="N126">
        <f t="shared" si="38"/>
        <v>1.3686936816588344E-75</v>
      </c>
      <c r="O126">
        <f t="shared" si="38"/>
        <v>0</v>
      </c>
      <c r="P126">
        <f t="shared" si="38"/>
        <v>1.6769064030695888E-59</v>
      </c>
      <c r="Q126">
        <f t="shared" si="38"/>
        <v>1.1755370465419274E-94</v>
      </c>
      <c r="R126">
        <f t="shared" si="34"/>
        <v>0.25152262478173809</v>
      </c>
      <c r="S126">
        <f t="shared" si="31"/>
        <v>1.4247733102936209</v>
      </c>
      <c r="T126">
        <f t="shared" si="35"/>
        <v>2.0299789857250423</v>
      </c>
    </row>
    <row r="127" spans="1:20" x14ac:dyDescent="0.25">
      <c r="A127">
        <f t="shared" si="36"/>
        <v>949.74999999999477</v>
      </c>
      <c r="B127">
        <v>34</v>
      </c>
      <c r="C127">
        <f t="shared" si="28"/>
        <v>48.252330205248427</v>
      </c>
      <c r="D127">
        <f t="shared" si="29"/>
        <v>303.85000000000514</v>
      </c>
      <c r="E127">
        <f t="shared" si="32"/>
        <v>-14.252330205248427</v>
      </c>
      <c r="F127">
        <f t="shared" si="33"/>
        <v>1.1651355880140028E-9</v>
      </c>
      <c r="G127">
        <f t="shared" si="33"/>
        <v>0</v>
      </c>
      <c r="H127">
        <f t="shared" si="33"/>
        <v>9.38353081842852E-4</v>
      </c>
      <c r="I127">
        <f t="shared" si="33"/>
        <v>1.9789833345860798E-20</v>
      </c>
      <c r="J127">
        <f t="shared" si="30"/>
        <v>1.6264587055502944E-58</v>
      </c>
      <c r="K127">
        <f t="shared" si="30"/>
        <v>0</v>
      </c>
      <c r="L127">
        <f t="shared" si="30"/>
        <v>0.29030357904446186</v>
      </c>
      <c r="M127">
        <f t="shared" si="30"/>
        <v>1.3225961616019697E-75</v>
      </c>
      <c r="N127">
        <f t="shared" si="38"/>
        <v>4.4117651038964017E-75</v>
      </c>
      <c r="O127">
        <f t="shared" si="38"/>
        <v>0</v>
      </c>
      <c r="P127">
        <f t="shared" si="38"/>
        <v>4.6853874558461664E-59</v>
      </c>
      <c r="Q127">
        <f t="shared" si="38"/>
        <v>4.3152587674123192E-94</v>
      </c>
      <c r="R127">
        <f t="shared" si="34"/>
        <v>0.29124193329144032</v>
      </c>
      <c r="S127">
        <f t="shared" si="31"/>
        <v>-14.543572138539867</v>
      </c>
      <c r="T127">
        <f t="shared" si="35"/>
        <v>211.51549054891308</v>
      </c>
    </row>
    <row r="128" spans="1:20" x14ac:dyDescent="0.25">
      <c r="A128">
        <f t="shared" si="36"/>
        <v>949.79999999999472</v>
      </c>
      <c r="B128">
        <v>56</v>
      </c>
      <c r="C128">
        <f t="shared" si="28"/>
        <v>48.180956345571985</v>
      </c>
      <c r="D128">
        <f t="shared" si="29"/>
        <v>303.80000000000518</v>
      </c>
      <c r="E128">
        <f t="shared" si="32"/>
        <v>7.8190436544280146</v>
      </c>
      <c r="F128">
        <f t="shared" si="33"/>
        <v>2.0513652170296675E-9</v>
      </c>
      <c r="G128">
        <f t="shared" si="33"/>
        <v>0</v>
      </c>
      <c r="H128">
        <f t="shared" si="33"/>
        <v>1.3355146698217275E-3</v>
      </c>
      <c r="I128">
        <f t="shared" si="33"/>
        <v>4.2281489313905409E-20</v>
      </c>
      <c r="J128">
        <f t="shared" si="30"/>
        <v>4.5747543344570755E-58</v>
      </c>
      <c r="K128">
        <f t="shared" si="30"/>
        <v>0</v>
      </c>
      <c r="L128">
        <f t="shared" si="30"/>
        <v>0.33463404101733779</v>
      </c>
      <c r="M128">
        <f t="shared" si="30"/>
        <v>4.2365896259186459E-75</v>
      </c>
      <c r="N128">
        <f t="shared" si="38"/>
        <v>1.4165359579792863E-74</v>
      </c>
      <c r="O128">
        <f t="shared" si="38"/>
        <v>0</v>
      </c>
      <c r="P128">
        <f t="shared" si="38"/>
        <v>1.3040411655362458E-58</v>
      </c>
      <c r="Q128">
        <f t="shared" si="38"/>
        <v>1.5779254114590141E-93</v>
      </c>
      <c r="R128">
        <f t="shared" si="34"/>
        <v>0.33596955773852472</v>
      </c>
      <c r="S128">
        <f t="shared" si="31"/>
        <v>7.4830740966894895</v>
      </c>
      <c r="T128">
        <f t="shared" si="35"/>
        <v>55.996397936545222</v>
      </c>
    </row>
    <row r="129" spans="1:20" x14ac:dyDescent="0.25">
      <c r="A129">
        <f t="shared" si="36"/>
        <v>949.84999999999468</v>
      </c>
      <c r="B129">
        <v>56</v>
      </c>
      <c r="C129">
        <f t="shared" si="28"/>
        <v>48.109582485895771</v>
      </c>
      <c r="D129">
        <f t="shared" si="29"/>
        <v>303.75000000000523</v>
      </c>
      <c r="E129">
        <f t="shared" si="32"/>
        <v>7.8904175141042288</v>
      </c>
      <c r="F129">
        <f t="shared" si="33"/>
        <v>3.5908128982778782E-9</v>
      </c>
      <c r="G129">
        <f t="shared" si="33"/>
        <v>0</v>
      </c>
      <c r="H129">
        <f t="shared" si="33"/>
        <v>1.889793323910371E-3</v>
      </c>
      <c r="I129">
        <f t="shared" si="33"/>
        <v>8.9813513288612646E-20</v>
      </c>
      <c r="J129">
        <f t="shared" si="30"/>
        <v>1.2817449545549033E-57</v>
      </c>
      <c r="K129">
        <f t="shared" si="30"/>
        <v>0</v>
      </c>
      <c r="L129">
        <f t="shared" si="30"/>
        <v>0.3842350237959361</v>
      </c>
      <c r="M129">
        <f t="shared" si="30"/>
        <v>1.3518068481955383E-74</v>
      </c>
      <c r="N129">
        <f t="shared" si="38"/>
        <v>4.5305604431700873E-74</v>
      </c>
      <c r="O129">
        <f t="shared" si="38"/>
        <v>0</v>
      </c>
      <c r="P129">
        <f t="shared" si="38"/>
        <v>3.6153154357729962E-58</v>
      </c>
      <c r="Q129">
        <f t="shared" si="38"/>
        <v>5.7474499795787225E-93</v>
      </c>
      <c r="R129">
        <f t="shared" si="34"/>
        <v>0.3861248207106594</v>
      </c>
      <c r="S129">
        <f t="shared" si="31"/>
        <v>7.5042926933935696</v>
      </c>
      <c r="T129">
        <f t="shared" si="35"/>
        <v>56.314408828120115</v>
      </c>
    </row>
    <row r="130" spans="1:20" x14ac:dyDescent="0.25">
      <c r="A130">
        <f t="shared" si="36"/>
        <v>949.89999999999463</v>
      </c>
      <c r="B130">
        <v>52</v>
      </c>
      <c r="C130">
        <f t="shared" si="28"/>
        <v>48.038208626219557</v>
      </c>
      <c r="D130">
        <f t="shared" si="29"/>
        <v>303.70000000000528</v>
      </c>
      <c r="E130">
        <f t="shared" si="32"/>
        <v>3.9617913737804429</v>
      </c>
      <c r="F130">
        <f t="shared" si="33"/>
        <v>6.2492203034583199E-9</v>
      </c>
      <c r="G130">
        <f t="shared" si="33"/>
        <v>0</v>
      </c>
      <c r="H130">
        <f t="shared" si="33"/>
        <v>2.6586626068827212E-3</v>
      </c>
      <c r="I130">
        <f t="shared" si="33"/>
        <v>1.8967773876458791E-19</v>
      </c>
      <c r="J130">
        <f t="shared" si="30"/>
        <v>3.5772110134321428E-57</v>
      </c>
      <c r="K130">
        <f t="shared" si="30"/>
        <v>0</v>
      </c>
      <c r="L130">
        <f t="shared" si="30"/>
        <v>0.43947369346899506</v>
      </c>
      <c r="M130">
        <f t="shared" si="30"/>
        <v>4.2965709659598397E-74</v>
      </c>
      <c r="N130">
        <f t="shared" si="38"/>
        <v>1.4433955353252933E-73</v>
      </c>
      <c r="O130">
        <f t="shared" si="38"/>
        <v>0</v>
      </c>
      <c r="P130">
        <f t="shared" si="38"/>
        <v>9.984129212118203E-58</v>
      </c>
      <c r="Q130">
        <f t="shared" si="38"/>
        <v>2.0853215610897043E-92</v>
      </c>
      <c r="R130">
        <f t="shared" si="34"/>
        <v>0.44213236232509812</v>
      </c>
      <c r="S130">
        <f t="shared" si="31"/>
        <v>3.519659011455345</v>
      </c>
      <c r="T130">
        <f t="shared" si="35"/>
        <v>12.387999556918816</v>
      </c>
    </row>
    <row r="131" spans="1:20" x14ac:dyDescent="0.25">
      <c r="A131">
        <f t="shared" si="36"/>
        <v>949.94999999999459</v>
      </c>
      <c r="B131">
        <v>35</v>
      </c>
      <c r="C131">
        <f t="shared" si="28"/>
        <v>47.966834766543343</v>
      </c>
      <c r="D131">
        <f t="shared" si="29"/>
        <v>303.65000000000532</v>
      </c>
      <c r="E131">
        <f t="shared" si="32"/>
        <v>-12.966834766543343</v>
      </c>
      <c r="F131">
        <f t="shared" si="33"/>
        <v>1.0812899416145489E-8</v>
      </c>
      <c r="G131">
        <f t="shared" si="33"/>
        <v>0</v>
      </c>
      <c r="H131">
        <f t="shared" si="33"/>
        <v>3.7187365630342558E-3</v>
      </c>
      <c r="I131">
        <f t="shared" si="33"/>
        <v>3.9826698954492166E-19</v>
      </c>
      <c r="J131">
        <f t="shared" si="30"/>
        <v>9.9448126330592141E-57</v>
      </c>
      <c r="K131">
        <f t="shared" si="30"/>
        <v>0</v>
      </c>
      <c r="L131">
        <f t="shared" si="30"/>
        <v>0.50070038064522837</v>
      </c>
      <c r="M131">
        <f t="shared" si="30"/>
        <v>1.360311720188962E-73</v>
      </c>
      <c r="N131">
        <f t="shared" si="38"/>
        <v>4.5806582319102023E-73</v>
      </c>
      <c r="O131">
        <f t="shared" si="38"/>
        <v>0</v>
      </c>
      <c r="P131">
        <f t="shared" si="38"/>
        <v>2.7465233382720907E-57</v>
      </c>
      <c r="Q131">
        <f t="shared" si="38"/>
        <v>7.5366781670120974E-92</v>
      </c>
      <c r="R131">
        <f t="shared" si="34"/>
        <v>0.50441912802116207</v>
      </c>
      <c r="S131">
        <f t="shared" si="31"/>
        <v>-13.471253894564505</v>
      </c>
      <c r="T131">
        <f t="shared" si="35"/>
        <v>181.47468149181935</v>
      </c>
    </row>
    <row r="132" spans="1:20" x14ac:dyDescent="0.25">
      <c r="A132">
        <f t="shared" si="36"/>
        <v>949.99999999999454</v>
      </c>
      <c r="B132">
        <v>58</v>
      </c>
      <c r="C132">
        <f t="shared" si="28"/>
        <v>47.895460906867129</v>
      </c>
      <c r="D132">
        <f t="shared" si="29"/>
        <v>303.60000000000537</v>
      </c>
      <c r="E132">
        <f t="shared" si="32"/>
        <v>10.104539093132871</v>
      </c>
      <c r="F132">
        <f t="shared" si="33"/>
        <v>1.8601234188937691E-8</v>
      </c>
      <c r="G132">
        <f t="shared" si="33"/>
        <v>0</v>
      </c>
      <c r="H132">
        <f t="shared" si="33"/>
        <v>5.171432609939337E-3</v>
      </c>
      <c r="I132">
        <f t="shared" si="33"/>
        <v>8.3141054493222336E-19</v>
      </c>
      <c r="J132">
        <f t="shared" si="30"/>
        <v>2.7539608015686619E-56</v>
      </c>
      <c r="K132">
        <f t="shared" si="30"/>
        <v>0</v>
      </c>
      <c r="L132">
        <f t="shared" si="30"/>
        <v>0.5682403416606423</v>
      </c>
      <c r="M132">
        <f t="shared" si="30"/>
        <v>4.2900661988461622E-73</v>
      </c>
      <c r="N132">
        <f t="shared" ref="N132:Q151" si="39">N$5*EXP(-(($D132-N$6)^2)/(2*N$7^2))</f>
        <v>1.4480365541259286E-72</v>
      </c>
      <c r="O132">
        <f t="shared" si="39"/>
        <v>0</v>
      </c>
      <c r="P132">
        <f t="shared" si="39"/>
        <v>7.5260222497551629E-57</v>
      </c>
      <c r="Q132">
        <f t="shared" si="39"/>
        <v>2.7132887265291455E-91</v>
      </c>
      <c r="R132">
        <f t="shared" si="34"/>
        <v>0.57341179287181587</v>
      </c>
      <c r="S132">
        <f t="shared" si="31"/>
        <v>9.5311273002610548</v>
      </c>
      <c r="T132">
        <f t="shared" si="35"/>
        <v>90.842387613781582</v>
      </c>
    </row>
    <row r="133" spans="1:20" x14ac:dyDescent="0.25">
      <c r="A133">
        <f t="shared" si="36"/>
        <v>950.0499999999945</v>
      </c>
      <c r="B133">
        <v>63</v>
      </c>
      <c r="C133">
        <f t="shared" si="28"/>
        <v>47.824087047190915</v>
      </c>
      <c r="D133">
        <f t="shared" si="29"/>
        <v>303.55000000000541</v>
      </c>
      <c r="E133">
        <f t="shared" si="32"/>
        <v>15.175912952809085</v>
      </c>
      <c r="F133">
        <f t="shared" si="33"/>
        <v>3.1814465217514741E-8</v>
      </c>
      <c r="G133">
        <f t="shared" si="33"/>
        <v>0</v>
      </c>
      <c r="H133">
        <f t="shared" si="33"/>
        <v>7.1500584971383764E-3</v>
      </c>
      <c r="I133">
        <f t="shared" si="33"/>
        <v>1.7255995347676999E-18</v>
      </c>
      <c r="J133">
        <f t="shared" si="30"/>
        <v>7.5967530187008902E-56</v>
      </c>
      <c r="K133">
        <f t="shared" si="30"/>
        <v>0</v>
      </c>
      <c r="L133">
        <f t="shared" si="30"/>
        <v>0.64238487569195202</v>
      </c>
      <c r="M133">
        <f t="shared" si="30"/>
        <v>1.3477168272915221E-72</v>
      </c>
      <c r="N133">
        <f t="shared" si="39"/>
        <v>4.5597419381938715E-72</v>
      </c>
      <c r="O133">
        <f t="shared" si="39"/>
        <v>0</v>
      </c>
      <c r="P133">
        <f t="shared" si="39"/>
        <v>2.0542666017552119E-56</v>
      </c>
      <c r="Q133">
        <f t="shared" si="39"/>
        <v>9.7301862587255257E-91</v>
      </c>
      <c r="R133">
        <f t="shared" si="34"/>
        <v>0.64953496600355565</v>
      </c>
      <c r="S133">
        <f t="shared" si="31"/>
        <v>14.52637798680553</v>
      </c>
      <c r="T133">
        <f t="shared" si="35"/>
        <v>211.01565741554828</v>
      </c>
    </row>
    <row r="134" spans="1:20" x14ac:dyDescent="0.25">
      <c r="A134">
        <f t="shared" si="36"/>
        <v>950.09999999999445</v>
      </c>
      <c r="B134">
        <v>38</v>
      </c>
      <c r="C134">
        <f t="shared" si="28"/>
        <v>47.752713187514473</v>
      </c>
      <c r="D134">
        <f t="shared" si="29"/>
        <v>303.50000000000546</v>
      </c>
      <c r="E134">
        <f t="shared" si="32"/>
        <v>-9.7527131875144732</v>
      </c>
      <c r="F134">
        <f t="shared" si="33"/>
        <v>5.4099190123576927E-8</v>
      </c>
      <c r="G134">
        <f t="shared" si="33"/>
        <v>0</v>
      </c>
      <c r="H134">
        <f t="shared" si="33"/>
        <v>9.8285983911316453E-3</v>
      </c>
      <c r="I134">
        <f t="shared" si="33"/>
        <v>3.5608015555022815E-18</v>
      </c>
      <c r="J134">
        <f t="shared" si="30"/>
        <v>2.0874080938719627E-55</v>
      </c>
      <c r="K134">
        <f t="shared" si="30"/>
        <v>0</v>
      </c>
      <c r="L134">
        <f t="shared" si="30"/>
        <v>0.72338192891831588</v>
      </c>
      <c r="M134">
        <f t="shared" si="30"/>
        <v>4.2173768661359843E-72</v>
      </c>
      <c r="N134">
        <f t="shared" si="39"/>
        <v>1.4302439072226085E-71</v>
      </c>
      <c r="O134">
        <f t="shared" si="39"/>
        <v>0</v>
      </c>
      <c r="P134">
        <f t="shared" si="39"/>
        <v>5.5854377549980131E-56</v>
      </c>
      <c r="Q134">
        <f t="shared" si="39"/>
        <v>3.4758049751065402E-90</v>
      </c>
      <c r="R134">
        <f t="shared" si="34"/>
        <v>0.7332105814086376</v>
      </c>
      <c r="S134">
        <f t="shared" si="31"/>
        <v>-10.485923768923112</v>
      </c>
      <c r="T134">
        <f t="shared" si="35"/>
        <v>109.95459728766667</v>
      </c>
    </row>
    <row r="135" spans="1:20" x14ac:dyDescent="0.25">
      <c r="A135">
        <f t="shared" si="36"/>
        <v>950.14999999999441</v>
      </c>
      <c r="B135">
        <v>47</v>
      </c>
      <c r="C135">
        <f t="shared" si="28"/>
        <v>47.681339327838259</v>
      </c>
      <c r="D135">
        <f t="shared" si="29"/>
        <v>303.4500000000055</v>
      </c>
      <c r="E135">
        <f t="shared" si="32"/>
        <v>-0.68133932783825912</v>
      </c>
      <c r="F135">
        <f t="shared" si="33"/>
        <v>9.1461889541588337E-8</v>
      </c>
      <c r="G135">
        <f t="shared" si="33"/>
        <v>0</v>
      </c>
      <c r="H135">
        <f t="shared" si="33"/>
        <v>1.3432500138401063E-2</v>
      </c>
      <c r="I135">
        <f t="shared" si="33"/>
        <v>7.3053124643066756E-18</v>
      </c>
      <c r="J135">
        <f t="shared" si="30"/>
        <v>5.7134156814395951E-55</v>
      </c>
      <c r="K135">
        <f t="shared" si="30"/>
        <v>0</v>
      </c>
      <c r="L135">
        <f t="shared" si="30"/>
        <v>0.81142634965337757</v>
      </c>
      <c r="M135">
        <f t="shared" si="30"/>
        <v>1.3146049865939064E-71</v>
      </c>
      <c r="N135">
        <f t="shared" si="39"/>
        <v>4.468780794800137E-71</v>
      </c>
      <c r="O135">
        <f t="shared" si="39"/>
        <v>0</v>
      </c>
      <c r="P135">
        <f t="shared" si="39"/>
        <v>1.5127484985428322E-55</v>
      </c>
      <c r="Q135">
        <f t="shared" si="39"/>
        <v>1.2367979325512364E-89</v>
      </c>
      <c r="R135">
        <f t="shared" si="34"/>
        <v>0.82485894125366821</v>
      </c>
      <c r="S135">
        <f t="shared" si="31"/>
        <v>-1.5061982690919273</v>
      </c>
      <c r="T135">
        <f t="shared" si="35"/>
        <v>2.2686332258155177</v>
      </c>
    </row>
    <row r="136" spans="1:20" x14ac:dyDescent="0.25">
      <c r="A136">
        <f t="shared" si="36"/>
        <v>950.19999999999436</v>
      </c>
      <c r="B136">
        <v>47</v>
      </c>
      <c r="C136">
        <f t="shared" si="28"/>
        <v>47.609965468162045</v>
      </c>
      <c r="D136">
        <f t="shared" si="29"/>
        <v>303.40000000000555</v>
      </c>
      <c r="E136">
        <f t="shared" si="32"/>
        <v>-0.609965468162045</v>
      </c>
      <c r="F136">
        <f t="shared" si="33"/>
        <v>1.53735032674185E-7</v>
      </c>
      <c r="G136">
        <f t="shared" si="33"/>
        <v>0</v>
      </c>
      <c r="H136">
        <f t="shared" si="33"/>
        <v>1.8251786805222162E-2</v>
      </c>
      <c r="I136">
        <f t="shared" si="33"/>
        <v>1.4900920279474421E-17</v>
      </c>
      <c r="J136">
        <f t="shared" si="30"/>
        <v>1.5577343083762817E-54</v>
      </c>
      <c r="K136">
        <f t="shared" si="30"/>
        <v>0</v>
      </c>
      <c r="L136">
        <f t="shared" si="30"/>
        <v>0.90664999014682657</v>
      </c>
      <c r="M136">
        <f t="shared" si="30"/>
        <v>4.081851892482227E-71</v>
      </c>
      <c r="N136">
        <f t="shared" si="39"/>
        <v>1.3908397710084316E-70</v>
      </c>
      <c r="O136">
        <f t="shared" si="39"/>
        <v>0</v>
      </c>
      <c r="P136">
        <f t="shared" si="39"/>
        <v>4.08117622620127E-55</v>
      </c>
      <c r="Q136">
        <f t="shared" si="39"/>
        <v>4.3838047615683032E-89</v>
      </c>
      <c r="R136">
        <f t="shared" si="34"/>
        <v>0.92490193068708138</v>
      </c>
      <c r="S136">
        <f t="shared" si="31"/>
        <v>-1.5348673988491264</v>
      </c>
      <c r="T136">
        <f t="shared" si="35"/>
        <v>2.3558179320498831</v>
      </c>
    </row>
    <row r="137" spans="1:20" x14ac:dyDescent="0.25">
      <c r="A137">
        <f t="shared" si="36"/>
        <v>950.24999999999432</v>
      </c>
      <c r="B137">
        <v>59</v>
      </c>
      <c r="C137">
        <f t="shared" si="28"/>
        <v>47.538591608485831</v>
      </c>
      <c r="D137">
        <f t="shared" si="29"/>
        <v>303.35000000000559</v>
      </c>
      <c r="E137">
        <f t="shared" si="32"/>
        <v>11.461408391514169</v>
      </c>
      <c r="F137">
        <f t="shared" si="33"/>
        <v>2.5691460229495573E-7</v>
      </c>
      <c r="G137">
        <f t="shared" si="33"/>
        <v>0</v>
      </c>
      <c r="H137">
        <f t="shared" si="33"/>
        <v>2.4656827122260555E-2</v>
      </c>
      <c r="I137">
        <f t="shared" si="33"/>
        <v>3.0218343628457603E-17</v>
      </c>
      <c r="J137">
        <f t="shared" si="30"/>
        <v>4.2305813563642183E-54</v>
      </c>
      <c r="K137">
        <f t="shared" si="30"/>
        <v>0</v>
      </c>
      <c r="L137">
        <f t="shared" si="30"/>
        <v>1.0091118802183716</v>
      </c>
      <c r="M137">
        <f t="shared" si="30"/>
        <v>1.2624910648604639E-70</v>
      </c>
      <c r="N137">
        <f t="shared" si="39"/>
        <v>4.3119553297287659E-70</v>
      </c>
      <c r="O137">
        <f t="shared" si="39"/>
        <v>0</v>
      </c>
      <c r="P137">
        <f t="shared" si="39"/>
        <v>1.0967637025919998E-54</v>
      </c>
      <c r="Q137">
        <f t="shared" si="39"/>
        <v>1.5477925816700085E-88</v>
      </c>
      <c r="R137">
        <f t="shared" si="34"/>
        <v>1.0337689642552346</v>
      </c>
      <c r="S137">
        <f t="shared" si="31"/>
        <v>10.427639427258935</v>
      </c>
      <c r="T137">
        <f t="shared" si="35"/>
        <v>108.73566402492504</v>
      </c>
    </row>
    <row r="138" spans="1:20" x14ac:dyDescent="0.25">
      <c r="A138">
        <f t="shared" si="36"/>
        <v>950.29999999999427</v>
      </c>
      <c r="B138">
        <v>52</v>
      </c>
      <c r="C138">
        <f t="shared" si="28"/>
        <v>47.467217748809617</v>
      </c>
      <c r="D138">
        <f t="shared" si="29"/>
        <v>303.30000000000564</v>
      </c>
      <c r="E138">
        <f t="shared" si="32"/>
        <v>4.5327822511903832</v>
      </c>
      <c r="F138">
        <f t="shared" si="33"/>
        <v>4.2686249942428924E-7</v>
      </c>
      <c r="G138">
        <f t="shared" si="33"/>
        <v>0</v>
      </c>
      <c r="H138">
        <f t="shared" si="33"/>
        <v>3.311709718600267E-2</v>
      </c>
      <c r="I138">
        <f t="shared" si="33"/>
        <v>6.0927237768223434E-17</v>
      </c>
      <c r="J138">
        <f t="shared" si="30"/>
        <v>1.144500062092939E-53</v>
      </c>
      <c r="K138">
        <f t="shared" si="30"/>
        <v>0</v>
      </c>
      <c r="L138">
        <f t="shared" si="30"/>
        <v>1.1187887236509173</v>
      </c>
      <c r="M138">
        <f t="shared" si="30"/>
        <v>3.8896317545991065E-70</v>
      </c>
      <c r="N138">
        <f t="shared" si="39"/>
        <v>1.331620611190647E-69</v>
      </c>
      <c r="O138">
        <f t="shared" si="39"/>
        <v>0</v>
      </c>
      <c r="P138">
        <f t="shared" si="39"/>
        <v>2.9359583702037058E-54</v>
      </c>
      <c r="Q138">
        <f t="shared" si="39"/>
        <v>5.4435650988176742E-88</v>
      </c>
      <c r="R138">
        <f t="shared" si="34"/>
        <v>1.1519062476994195</v>
      </c>
      <c r="S138">
        <f t="shared" si="31"/>
        <v>3.3808760034909637</v>
      </c>
      <c r="T138">
        <f t="shared" si="35"/>
        <v>11.430322550981032</v>
      </c>
    </row>
    <row r="139" spans="1:20" x14ac:dyDescent="0.25">
      <c r="A139">
        <f t="shared" si="36"/>
        <v>950.34999999999422</v>
      </c>
      <c r="B139">
        <v>47</v>
      </c>
      <c r="C139">
        <f t="shared" si="28"/>
        <v>47.395843889133403</v>
      </c>
      <c r="D139">
        <f t="shared" si="29"/>
        <v>303.25000000000568</v>
      </c>
      <c r="E139">
        <f t="shared" si="32"/>
        <v>-0.39584388913340263</v>
      </c>
      <c r="F139">
        <f t="shared" si="33"/>
        <v>7.0513210112570002E-7</v>
      </c>
      <c r="G139">
        <f t="shared" si="33"/>
        <v>0</v>
      </c>
      <c r="H139">
        <f t="shared" si="33"/>
        <v>4.422324473517858E-2</v>
      </c>
      <c r="I139">
        <f t="shared" si="33"/>
        <v>1.2213372197403862E-16</v>
      </c>
      <c r="J139">
        <f t="shared" si="30"/>
        <v>3.0841869364222271E-53</v>
      </c>
      <c r="K139">
        <f t="shared" si="30"/>
        <v>0</v>
      </c>
      <c r="L139">
        <f t="shared" ref="K139:M202" si="40">L$5*EXP(-(($D139-L$6)^2)/(2*L$7^2))</f>
        <v>1.2355659889252839</v>
      </c>
      <c r="M139">
        <f t="shared" si="40"/>
        <v>1.1937070651724142E-69</v>
      </c>
      <c r="N139">
        <f t="shared" si="39"/>
        <v>4.0963387860980456E-69</v>
      </c>
      <c r="O139">
        <f t="shared" si="39"/>
        <v>0</v>
      </c>
      <c r="P139">
        <f t="shared" si="39"/>
        <v>7.8288112214190413E-54</v>
      </c>
      <c r="Q139">
        <f t="shared" si="39"/>
        <v>1.9070548508293034E-87</v>
      </c>
      <c r="R139">
        <f t="shared" si="34"/>
        <v>1.2797899387925638</v>
      </c>
      <c r="S139">
        <f t="shared" si="31"/>
        <v>-1.6756338279259664</v>
      </c>
      <c r="T139">
        <f t="shared" si="35"/>
        <v>2.807748725289827</v>
      </c>
    </row>
    <row r="140" spans="1:20" x14ac:dyDescent="0.25">
      <c r="A140">
        <f t="shared" si="36"/>
        <v>950.39999999999418</v>
      </c>
      <c r="B140">
        <v>58</v>
      </c>
      <c r="C140">
        <f t="shared" ref="C140:C203" si="41">$W$12*A140+$X$12</f>
        <v>47.324470029457189</v>
      </c>
      <c r="D140">
        <f t="shared" ref="D140:D203" si="42">1253.6-A140-$U$5</f>
        <v>303.20000000000573</v>
      </c>
      <c r="E140">
        <f t="shared" si="32"/>
        <v>10.675529970542811</v>
      </c>
      <c r="F140">
        <f t="shared" si="33"/>
        <v>1.1580738075610237E-6</v>
      </c>
      <c r="G140">
        <f t="shared" si="33"/>
        <v>0</v>
      </c>
      <c r="H140">
        <f t="shared" si="33"/>
        <v>5.871272203196614E-2</v>
      </c>
      <c r="I140">
        <f t="shared" ref="I140:M203" si="43">I$5*EXP(-(($D140-I$6)^2)/(2*I$7^2))</f>
        <v>2.4341254926546438E-16</v>
      </c>
      <c r="J140">
        <f t="shared" si="43"/>
        <v>8.278938746605605E-53</v>
      </c>
      <c r="K140">
        <f t="shared" si="40"/>
        <v>0</v>
      </c>
      <c r="L140">
        <f t="shared" si="43"/>
        <v>1.359229880055856</v>
      </c>
      <c r="M140">
        <f t="shared" si="43"/>
        <v>3.6491872175763009E-69</v>
      </c>
      <c r="N140">
        <f t="shared" si="39"/>
        <v>1.255221385728738E-68</v>
      </c>
      <c r="O140">
        <f t="shared" si="39"/>
        <v>0</v>
      </c>
      <c r="P140">
        <f t="shared" si="39"/>
        <v>2.0794613458179892E-53</v>
      </c>
      <c r="Q140">
        <f t="shared" si="39"/>
        <v>6.6550611639838939E-87</v>
      </c>
      <c r="R140">
        <f t="shared" si="34"/>
        <v>1.4179437601616298</v>
      </c>
      <c r="S140">
        <f t="shared" ref="S140:S203" si="44">E140-R140</f>
        <v>9.2575862103811808</v>
      </c>
      <c r="T140">
        <f t="shared" si="35"/>
        <v>85.702902442639797</v>
      </c>
    </row>
    <row r="141" spans="1:20" x14ac:dyDescent="0.25">
      <c r="A141">
        <f t="shared" si="36"/>
        <v>950.44999999999413</v>
      </c>
      <c r="B141">
        <v>53</v>
      </c>
      <c r="C141">
        <f t="shared" si="41"/>
        <v>47.253096169780747</v>
      </c>
      <c r="D141">
        <f t="shared" si="42"/>
        <v>303.15000000000578</v>
      </c>
      <c r="E141">
        <f t="shared" ref="E141:E204" si="45">B141-C141</f>
        <v>5.746903830219253</v>
      </c>
      <c r="F141">
        <f t="shared" ref="F141:I204" si="46">F$5*EXP(-(($D141-F$6)^2)/(2*F$7^2))</f>
        <v>1.8909727105859898E-6</v>
      </c>
      <c r="G141">
        <f t="shared" si="46"/>
        <v>0</v>
      </c>
      <c r="H141">
        <f t="shared" si="46"/>
        <v>7.7499178004398719E-2</v>
      </c>
      <c r="I141">
        <f t="shared" si="46"/>
        <v>4.8231815181226175E-16</v>
      </c>
      <c r="J141">
        <f t="shared" si="43"/>
        <v>2.21369481996343E-52</v>
      </c>
      <c r="K141">
        <f t="shared" si="40"/>
        <v>0</v>
      </c>
      <c r="L141">
        <f t="shared" si="40"/>
        <v>1.489460479719654</v>
      </c>
      <c r="M141">
        <f t="shared" si="43"/>
        <v>1.1112291590097045E-68</v>
      </c>
      <c r="N141">
        <f t="shared" si="39"/>
        <v>3.8313682460503265E-68</v>
      </c>
      <c r="O141">
        <f t="shared" si="39"/>
        <v>0</v>
      </c>
      <c r="P141">
        <f t="shared" si="39"/>
        <v>5.5019290565597845E-53</v>
      </c>
      <c r="Q141">
        <f t="shared" si="39"/>
        <v>2.3133962189314077E-86</v>
      </c>
      <c r="R141">
        <f t="shared" ref="R141:R204" si="47">SUM(F141:Q141)</f>
        <v>1.5669615486967639</v>
      </c>
      <c r="S141">
        <f t="shared" si="44"/>
        <v>4.1799422815224894</v>
      </c>
      <c r="T141">
        <f t="shared" ref="T141:T204" si="48">(S141)^2</f>
        <v>17.471917476859435</v>
      </c>
    </row>
    <row r="142" spans="1:20" x14ac:dyDescent="0.25">
      <c r="A142">
        <f t="shared" ref="A142:A205" si="49">A141+$B$7</f>
        <v>950.49999999999409</v>
      </c>
      <c r="B142">
        <v>50</v>
      </c>
      <c r="C142">
        <f t="shared" si="41"/>
        <v>47.181722310104533</v>
      </c>
      <c r="D142">
        <f t="shared" si="42"/>
        <v>303.10000000000582</v>
      </c>
      <c r="E142">
        <f t="shared" si="45"/>
        <v>2.8182776898954671</v>
      </c>
      <c r="F142">
        <f t="shared" si="46"/>
        <v>3.0698528111424329E-6</v>
      </c>
      <c r="G142">
        <f t="shared" si="46"/>
        <v>0</v>
      </c>
      <c r="H142">
        <f t="shared" si="46"/>
        <v>0.10170568899486181</v>
      </c>
      <c r="I142">
        <f t="shared" si="46"/>
        <v>9.5018357319659745E-16</v>
      </c>
      <c r="J142">
        <f t="shared" si="43"/>
        <v>5.8961691156915419E-52</v>
      </c>
      <c r="K142">
        <f t="shared" si="40"/>
        <v>0</v>
      </c>
      <c r="L142">
        <f t="shared" si="40"/>
        <v>1.6258263544685247</v>
      </c>
      <c r="M142">
        <f t="shared" si="43"/>
        <v>3.3707008939219794E-68</v>
      </c>
      <c r="N142">
        <f t="shared" si="39"/>
        <v>1.1649212418521377E-67</v>
      </c>
      <c r="O142">
        <f t="shared" si="39"/>
        <v>0</v>
      </c>
      <c r="P142">
        <f t="shared" si="39"/>
        <v>1.4500675163691403E-52</v>
      </c>
      <c r="Q142">
        <f t="shared" si="39"/>
        <v>8.0104533380958693E-86</v>
      </c>
      <c r="R142">
        <f t="shared" si="47"/>
        <v>1.7275351133161987</v>
      </c>
      <c r="S142">
        <f t="shared" si="44"/>
        <v>1.0907425765792684</v>
      </c>
      <c r="T142">
        <f t="shared" si="48"/>
        <v>1.1897193683627814</v>
      </c>
    </row>
    <row r="143" spans="1:20" x14ac:dyDescent="0.25">
      <c r="A143">
        <f t="shared" si="49"/>
        <v>950.54999999999404</v>
      </c>
      <c r="B143">
        <v>49</v>
      </c>
      <c r="C143">
        <f t="shared" si="41"/>
        <v>47.110348450428319</v>
      </c>
      <c r="D143">
        <f t="shared" si="42"/>
        <v>303.05000000000587</v>
      </c>
      <c r="E143">
        <f t="shared" si="45"/>
        <v>1.8896515495716812</v>
      </c>
      <c r="F143">
        <f t="shared" si="46"/>
        <v>4.9548796937304013E-6</v>
      </c>
      <c r="G143">
        <f t="shared" si="46"/>
        <v>0</v>
      </c>
      <c r="H143">
        <f t="shared" si="46"/>
        <v>0.13270175475573254</v>
      </c>
      <c r="I143">
        <f t="shared" si="46"/>
        <v>1.8610785293115466E-15</v>
      </c>
      <c r="J143">
        <f t="shared" si="43"/>
        <v>1.5643402428118587E-51</v>
      </c>
      <c r="K143">
        <f t="shared" si="40"/>
        <v>0</v>
      </c>
      <c r="L143">
        <f t="shared" si="40"/>
        <v>1.7677808997250819</v>
      </c>
      <c r="M143">
        <f t="shared" si="43"/>
        <v>1.0184645262974052E-67</v>
      </c>
      <c r="N143">
        <f t="shared" si="39"/>
        <v>3.5281605275485225E-67</v>
      </c>
      <c r="O143">
        <f t="shared" si="39"/>
        <v>0</v>
      </c>
      <c r="P143">
        <f t="shared" si="39"/>
        <v>3.8068920753220217E-52</v>
      </c>
      <c r="Q143">
        <f t="shared" si="39"/>
        <v>2.7629515655049343E-85</v>
      </c>
      <c r="R143">
        <f t="shared" si="47"/>
        <v>1.9004876093605101</v>
      </c>
      <c r="S143">
        <f t="shared" si="44"/>
        <v>-1.0836059788828845E-2</v>
      </c>
      <c r="T143">
        <f t="shared" si="48"/>
        <v>1.1742019174707343E-4</v>
      </c>
    </row>
    <row r="144" spans="1:20" x14ac:dyDescent="0.25">
      <c r="A144">
        <f t="shared" si="49"/>
        <v>950.599999999994</v>
      </c>
      <c r="B144">
        <v>53</v>
      </c>
      <c r="C144">
        <f t="shared" si="41"/>
        <v>47.038974590752105</v>
      </c>
      <c r="D144">
        <f t="shared" si="42"/>
        <v>303.00000000000591</v>
      </c>
      <c r="E144">
        <f t="shared" si="45"/>
        <v>5.9610254092478954</v>
      </c>
      <c r="F144">
        <f t="shared" si="46"/>
        <v>7.9511865803679285E-6</v>
      </c>
      <c r="G144">
        <f t="shared" si="46"/>
        <v>0</v>
      </c>
      <c r="H144">
        <f t="shared" si="46"/>
        <v>0.17214378771557046</v>
      </c>
      <c r="I144">
        <f t="shared" si="46"/>
        <v>3.6241415268611551E-15</v>
      </c>
      <c r="J144">
        <f t="shared" si="43"/>
        <v>4.1342963801640168E-51</v>
      </c>
      <c r="K144">
        <f t="shared" si="40"/>
        <v>0</v>
      </c>
      <c r="L144">
        <f t="shared" si="40"/>
        <v>1.91466067994261</v>
      </c>
      <c r="M144">
        <f t="shared" si="43"/>
        <v>3.0653544585789858E-67</v>
      </c>
      <c r="N144">
        <f t="shared" si="39"/>
        <v>1.0644106531173851E-66</v>
      </c>
      <c r="O144">
        <f t="shared" si="39"/>
        <v>0</v>
      </c>
      <c r="P144">
        <f t="shared" si="39"/>
        <v>9.9554755285917432E-52</v>
      </c>
      <c r="Q144">
        <f t="shared" si="39"/>
        <v>9.4928922635580013E-85</v>
      </c>
      <c r="R144">
        <f t="shared" si="47"/>
        <v>2.0868124188447643</v>
      </c>
      <c r="S144">
        <f t="shared" si="44"/>
        <v>3.8742129904031311</v>
      </c>
      <c r="T144">
        <f t="shared" si="48"/>
        <v>15.009526295008371</v>
      </c>
    </row>
    <row r="145" spans="1:20" x14ac:dyDescent="0.25">
      <c r="A145">
        <f t="shared" si="49"/>
        <v>950.64999999999395</v>
      </c>
      <c r="B145">
        <v>62</v>
      </c>
      <c r="C145">
        <f t="shared" si="41"/>
        <v>46.967600731075891</v>
      </c>
      <c r="D145">
        <f t="shared" si="42"/>
        <v>302.95000000000596</v>
      </c>
      <c r="E145">
        <f t="shared" si="45"/>
        <v>15.032399268924109</v>
      </c>
      <c r="F145">
        <f t="shared" si="46"/>
        <v>1.2685688544783763E-5</v>
      </c>
      <c r="G145">
        <f t="shared" si="46"/>
        <v>0</v>
      </c>
      <c r="H145">
        <f t="shared" si="46"/>
        <v>0.22201857605595116</v>
      </c>
      <c r="I145">
        <f t="shared" si="46"/>
        <v>7.0166347286380503E-15</v>
      </c>
      <c r="J145">
        <f t="shared" si="43"/>
        <v>1.0883813718047142E-50</v>
      </c>
      <c r="K145">
        <f t="shared" si="40"/>
        <v>0</v>
      </c>
      <c r="L145">
        <f t="shared" si="40"/>
        <v>2.0656859865730186</v>
      </c>
      <c r="M145">
        <f t="shared" si="43"/>
        <v>9.1901922865080768E-67</v>
      </c>
      <c r="N145">
        <f t="shared" si="39"/>
        <v>3.1987418439455609E-66</v>
      </c>
      <c r="O145">
        <f t="shared" si="39"/>
        <v>0</v>
      </c>
      <c r="P145">
        <f t="shared" si="39"/>
        <v>2.59335850031982E-51</v>
      </c>
      <c r="Q145">
        <f t="shared" si="39"/>
        <v>3.2488745012525293E-84</v>
      </c>
      <c r="R145">
        <f t="shared" si="47"/>
        <v>2.2877172483175214</v>
      </c>
      <c r="S145">
        <f t="shared" si="44"/>
        <v>12.744682020606588</v>
      </c>
      <c r="T145">
        <f t="shared" si="48"/>
        <v>162.42691980637281</v>
      </c>
    </row>
    <row r="146" spans="1:20" x14ac:dyDescent="0.25">
      <c r="A146">
        <f t="shared" si="49"/>
        <v>950.69999999999391</v>
      </c>
      <c r="B146">
        <v>76</v>
      </c>
      <c r="C146">
        <f t="shared" si="41"/>
        <v>46.896226871399676</v>
      </c>
      <c r="D146">
        <f t="shared" si="42"/>
        <v>302.900000000006</v>
      </c>
      <c r="E146">
        <f t="shared" si="45"/>
        <v>29.103773128600324</v>
      </c>
      <c r="F146">
        <f t="shared" si="46"/>
        <v>2.0122383137044008E-5</v>
      </c>
      <c r="G146">
        <f t="shared" si="46"/>
        <v>0</v>
      </c>
      <c r="H146">
        <f t="shared" si="46"/>
        <v>0.28468890412769587</v>
      </c>
      <c r="I146">
        <f t="shared" si="46"/>
        <v>1.3506283384160265E-14</v>
      </c>
      <c r="J146">
        <f t="shared" si="43"/>
        <v>2.8541033556199617E-50</v>
      </c>
      <c r="K146">
        <f t="shared" si="40"/>
        <v>0</v>
      </c>
      <c r="L146">
        <f t="shared" si="40"/>
        <v>2.2199637935547947</v>
      </c>
      <c r="M146">
        <f t="shared" si="43"/>
        <v>2.7445907728094332E-66</v>
      </c>
      <c r="N146">
        <f t="shared" si="39"/>
        <v>9.5754297387082943E-66</v>
      </c>
      <c r="O146">
        <f t="shared" si="39"/>
        <v>0</v>
      </c>
      <c r="P146">
        <f t="shared" si="39"/>
        <v>6.729335914062519E-51</v>
      </c>
      <c r="Q146">
        <f t="shared" si="39"/>
        <v>1.1075833601808959E-83</v>
      </c>
      <c r="R146">
        <f t="shared" si="47"/>
        <v>2.504672820065641</v>
      </c>
      <c r="S146">
        <f t="shared" si="44"/>
        <v>26.599100308534684</v>
      </c>
      <c r="T146">
        <f t="shared" si="48"/>
        <v>707.51213722348996</v>
      </c>
    </row>
    <row r="147" spans="1:20" x14ac:dyDescent="0.25">
      <c r="A147">
        <f t="shared" si="49"/>
        <v>950.74999999999386</v>
      </c>
      <c r="B147">
        <v>54</v>
      </c>
      <c r="C147">
        <f t="shared" si="41"/>
        <v>46.824853011723235</v>
      </c>
      <c r="D147">
        <f t="shared" si="42"/>
        <v>302.85000000000605</v>
      </c>
      <c r="E147">
        <f t="shared" si="45"/>
        <v>7.1751469882767651</v>
      </c>
      <c r="F147">
        <f t="shared" si="46"/>
        <v>3.173423639844252E-5</v>
      </c>
      <c r="G147">
        <f t="shared" si="46"/>
        <v>0</v>
      </c>
      <c r="H147">
        <f t="shared" si="46"/>
        <v>0.36294016959051129</v>
      </c>
      <c r="I147">
        <f t="shared" si="46"/>
        <v>2.5847950669282578E-14</v>
      </c>
      <c r="J147">
        <f t="shared" si="43"/>
        <v>7.4553389954246645E-50</v>
      </c>
      <c r="K147">
        <f t="shared" si="40"/>
        <v>0</v>
      </c>
      <c r="L147">
        <f t="shared" si="40"/>
        <v>2.3764932375565619</v>
      </c>
      <c r="M147">
        <f t="shared" si="43"/>
        <v>8.1646900572038017E-66</v>
      </c>
      <c r="N147">
        <f t="shared" si="39"/>
        <v>2.8552652490117956E-65</v>
      </c>
      <c r="O147">
        <f t="shared" si="39"/>
        <v>0</v>
      </c>
      <c r="P147">
        <f t="shared" si="39"/>
        <v>1.7393659429945166E-50</v>
      </c>
      <c r="Q147">
        <f t="shared" si="39"/>
        <v>3.761222390006383E-83</v>
      </c>
      <c r="R147">
        <f t="shared" si="47"/>
        <v>2.7394651413834974</v>
      </c>
      <c r="S147">
        <f t="shared" si="44"/>
        <v>4.4356818468932673</v>
      </c>
      <c r="T147">
        <f t="shared" si="48"/>
        <v>19.675273446858466</v>
      </c>
    </row>
    <row r="148" spans="1:20" x14ac:dyDescent="0.25">
      <c r="A148">
        <f t="shared" si="49"/>
        <v>950.79999999999382</v>
      </c>
      <c r="B148">
        <v>54</v>
      </c>
      <c r="C148">
        <f t="shared" si="41"/>
        <v>46.753479152047021</v>
      </c>
      <c r="D148">
        <f t="shared" si="42"/>
        <v>302.80000000000609</v>
      </c>
      <c r="E148">
        <f t="shared" si="45"/>
        <v>7.2465208479529792</v>
      </c>
      <c r="F148">
        <f t="shared" si="46"/>
        <v>4.9757661443438166E-5</v>
      </c>
      <c r="G148">
        <f t="shared" si="46"/>
        <v>0</v>
      </c>
      <c r="H148">
        <f t="shared" si="46"/>
        <v>0.46002645159796035</v>
      </c>
      <c r="I148">
        <f t="shared" si="46"/>
        <v>4.9181259217288839E-14</v>
      </c>
      <c r="J148">
        <f t="shared" si="43"/>
        <v>1.9398770207293498E-49</v>
      </c>
      <c r="K148">
        <f t="shared" si="40"/>
        <v>0</v>
      </c>
      <c r="L148">
        <f t="shared" si="40"/>
        <v>2.5341736892847586</v>
      </c>
      <c r="M148">
        <f t="shared" si="43"/>
        <v>2.4194180165712073E-65</v>
      </c>
      <c r="N148">
        <f t="shared" si="39"/>
        <v>8.4809352737100901E-65</v>
      </c>
      <c r="O148">
        <f t="shared" si="39"/>
        <v>0</v>
      </c>
      <c r="P148">
        <f t="shared" si="39"/>
        <v>4.4783581224557891E-50</v>
      </c>
      <c r="Q148">
        <f t="shared" si="39"/>
        <v>1.2723034544333301E-82</v>
      </c>
      <c r="R148">
        <f t="shared" si="47"/>
        <v>2.9942498985442114</v>
      </c>
      <c r="S148">
        <f t="shared" si="44"/>
        <v>4.2522709494087678</v>
      </c>
      <c r="T148">
        <f t="shared" si="48"/>
        <v>18.081808227185743</v>
      </c>
    </row>
    <row r="149" spans="1:20" x14ac:dyDescent="0.25">
      <c r="A149">
        <f t="shared" si="49"/>
        <v>950.84999999999377</v>
      </c>
      <c r="B149">
        <v>43</v>
      </c>
      <c r="C149">
        <f t="shared" si="41"/>
        <v>46.682105292370807</v>
      </c>
      <c r="D149">
        <f t="shared" si="42"/>
        <v>302.75000000000614</v>
      </c>
      <c r="E149">
        <f t="shared" si="45"/>
        <v>-3.6821052923708066</v>
      </c>
      <c r="F149">
        <f t="shared" si="46"/>
        <v>7.7566668420477614E-5</v>
      </c>
      <c r="G149">
        <f t="shared" si="46"/>
        <v>0</v>
      </c>
      <c r="H149">
        <f t="shared" si="46"/>
        <v>0.57971406910305856</v>
      </c>
      <c r="I149">
        <f t="shared" si="46"/>
        <v>9.3037159241908577E-14</v>
      </c>
      <c r="J149">
        <f t="shared" si="43"/>
        <v>5.0279402114579173E-49</v>
      </c>
      <c r="K149">
        <f t="shared" si="40"/>
        <v>0</v>
      </c>
      <c r="L149">
        <f t="shared" si="40"/>
        <v>2.6918154143101383</v>
      </c>
      <c r="M149">
        <f t="shared" si="43"/>
        <v>7.141529279659537E-65</v>
      </c>
      <c r="N149">
        <f t="shared" si="39"/>
        <v>2.5092858702526065E-64</v>
      </c>
      <c r="O149">
        <f t="shared" si="39"/>
        <v>0</v>
      </c>
      <c r="P149">
        <f t="shared" si="39"/>
        <v>1.1485655371773171E-49</v>
      </c>
      <c r="Q149">
        <f t="shared" si="39"/>
        <v>4.2870791653416663E-82</v>
      </c>
      <c r="R149">
        <f t="shared" si="47"/>
        <v>3.2716070500817103</v>
      </c>
      <c r="S149">
        <f t="shared" si="44"/>
        <v>-6.9537123424525173</v>
      </c>
      <c r="T149">
        <f t="shared" si="48"/>
        <v>48.354115341576474</v>
      </c>
    </row>
    <row r="150" spans="1:20" x14ac:dyDescent="0.25">
      <c r="A150">
        <f t="shared" si="49"/>
        <v>950.89999999999372</v>
      </c>
      <c r="B150">
        <v>63</v>
      </c>
      <c r="C150">
        <f t="shared" si="41"/>
        <v>46.610731432694593</v>
      </c>
      <c r="D150">
        <f t="shared" si="42"/>
        <v>302.70000000000618</v>
      </c>
      <c r="E150">
        <f t="shared" si="45"/>
        <v>16.389268567305407</v>
      </c>
      <c r="F150">
        <f t="shared" si="46"/>
        <v>1.2021913128929276E-4</v>
      </c>
      <c r="G150">
        <f t="shared" si="46"/>
        <v>0</v>
      </c>
      <c r="H150">
        <f t="shared" si="46"/>
        <v>0.72632023872465268</v>
      </c>
      <c r="I150">
        <f t="shared" si="46"/>
        <v>1.7498326191555105E-13</v>
      </c>
      <c r="J150">
        <f t="shared" si="43"/>
        <v>1.2981208165644377E-48</v>
      </c>
      <c r="K150">
        <f t="shared" si="40"/>
        <v>0</v>
      </c>
      <c r="L150">
        <f t="shared" si="40"/>
        <v>2.8481527490095706</v>
      </c>
      <c r="M150">
        <f t="shared" si="43"/>
        <v>2.0998130728506293E-64</v>
      </c>
      <c r="N150">
        <f t="shared" si="39"/>
        <v>7.3954675681486552E-64</v>
      </c>
      <c r="O150">
        <f t="shared" si="39"/>
        <v>0</v>
      </c>
      <c r="P150">
        <f t="shared" si="39"/>
        <v>2.9342819730457093E-49</v>
      </c>
      <c r="Q150">
        <f t="shared" si="39"/>
        <v>1.4389357530174993E-81</v>
      </c>
      <c r="R150">
        <f t="shared" si="47"/>
        <v>3.5745932068656874</v>
      </c>
      <c r="S150">
        <f t="shared" si="44"/>
        <v>12.81467536043972</v>
      </c>
      <c r="T150">
        <f t="shared" si="48"/>
        <v>164.21590459346086</v>
      </c>
    </row>
    <row r="151" spans="1:20" x14ac:dyDescent="0.25">
      <c r="A151">
        <f t="shared" si="49"/>
        <v>950.94999999999368</v>
      </c>
      <c r="B151">
        <v>46</v>
      </c>
      <c r="C151">
        <f t="shared" si="41"/>
        <v>46.539357573018378</v>
      </c>
      <c r="D151">
        <f t="shared" si="42"/>
        <v>302.65000000000623</v>
      </c>
      <c r="E151">
        <f t="shared" si="45"/>
        <v>-0.53935757301837839</v>
      </c>
      <c r="F151">
        <f t="shared" si="46"/>
        <v>1.8524875668276441E-4</v>
      </c>
      <c r="G151">
        <f t="shared" si="46"/>
        <v>0</v>
      </c>
      <c r="H151">
        <f t="shared" si="46"/>
        <v>0.90474401875828381</v>
      </c>
      <c r="I151">
        <f t="shared" si="46"/>
        <v>3.2720493426949452E-13</v>
      </c>
      <c r="J151">
        <f t="shared" si="43"/>
        <v>3.3384834465796231E-48</v>
      </c>
      <c r="K151">
        <f t="shared" si="40"/>
        <v>0</v>
      </c>
      <c r="L151">
        <f t="shared" si="40"/>
        <v>3.0018596416227328</v>
      </c>
      <c r="M151">
        <f t="shared" si="43"/>
        <v>6.150057165642811E-64</v>
      </c>
      <c r="N151">
        <f t="shared" si="39"/>
        <v>2.1711520348187042E-63</v>
      </c>
      <c r="O151">
        <f t="shared" si="39"/>
        <v>0</v>
      </c>
      <c r="P151">
        <f t="shared" si="39"/>
        <v>7.4671867564182789E-49</v>
      </c>
      <c r="Q151">
        <f t="shared" si="39"/>
        <v>4.8109451689517357E-81</v>
      </c>
      <c r="R151">
        <f t="shared" si="47"/>
        <v>3.9067889091380268</v>
      </c>
      <c r="S151">
        <f t="shared" si="44"/>
        <v>-4.4461464821564052</v>
      </c>
      <c r="T151">
        <f t="shared" si="48"/>
        <v>19.768218540791779</v>
      </c>
    </row>
    <row r="152" spans="1:20" x14ac:dyDescent="0.25">
      <c r="A152">
        <f t="shared" si="49"/>
        <v>950.99999999999363</v>
      </c>
      <c r="B152">
        <v>44</v>
      </c>
      <c r="C152">
        <f t="shared" si="41"/>
        <v>46.467983713342164</v>
      </c>
      <c r="D152">
        <f t="shared" si="42"/>
        <v>302.60000000000628</v>
      </c>
      <c r="E152">
        <f t="shared" si="45"/>
        <v>-2.4679837133421643</v>
      </c>
      <c r="F152">
        <f t="shared" si="46"/>
        <v>2.8380516025841183E-4</v>
      </c>
      <c r="G152">
        <f t="shared" si="46"/>
        <v>0</v>
      </c>
      <c r="H152">
        <f t="shared" si="46"/>
        <v>1.1204863363513118</v>
      </c>
      <c r="I152">
        <f t="shared" si="46"/>
        <v>6.08312092521425E-13</v>
      </c>
      <c r="J152">
        <f t="shared" si="43"/>
        <v>8.5524874078302181E-48</v>
      </c>
      <c r="K152">
        <f t="shared" si="40"/>
        <v>0</v>
      </c>
      <c r="L152">
        <f t="shared" si="40"/>
        <v>3.1515673326225979</v>
      </c>
      <c r="M152">
        <f t="shared" si="43"/>
        <v>1.7942657758596009E-63</v>
      </c>
      <c r="N152">
        <f t="shared" ref="N152:Q171" si="50">N$5*EXP(-(($D152-N$6)^2)/(2*N$7^2))</f>
        <v>6.3492720872073893E-63</v>
      </c>
      <c r="O152">
        <f t="shared" si="50"/>
        <v>0</v>
      </c>
      <c r="P152">
        <f t="shared" si="50"/>
        <v>1.8928721628427772E-48</v>
      </c>
      <c r="Q152">
        <f t="shared" si="50"/>
        <v>1.602243484469621E-80</v>
      </c>
      <c r="R152">
        <f t="shared" si="47"/>
        <v>4.2723374741347762</v>
      </c>
      <c r="S152">
        <f t="shared" si="44"/>
        <v>-6.7403211874769404</v>
      </c>
      <c r="T152">
        <f t="shared" si="48"/>
        <v>45.431929710350552</v>
      </c>
    </row>
    <row r="153" spans="1:20" x14ac:dyDescent="0.25">
      <c r="A153">
        <f t="shared" si="49"/>
        <v>951.04999999999359</v>
      </c>
      <c r="B153">
        <v>50</v>
      </c>
      <c r="C153">
        <f t="shared" si="41"/>
        <v>46.39660985366595</v>
      </c>
      <c r="D153">
        <f t="shared" si="42"/>
        <v>302.55000000000632</v>
      </c>
      <c r="E153">
        <f t="shared" si="45"/>
        <v>3.6033901463340499</v>
      </c>
      <c r="F153">
        <f t="shared" si="46"/>
        <v>4.322833844374922E-4</v>
      </c>
      <c r="G153">
        <f t="shared" si="46"/>
        <v>0</v>
      </c>
      <c r="H153">
        <f t="shared" si="46"/>
        <v>1.3796555700047681</v>
      </c>
      <c r="I153">
        <f t="shared" si="46"/>
        <v>1.1243883180228425E-12</v>
      </c>
      <c r="J153">
        <f t="shared" si="43"/>
        <v>2.182452312777052E-47</v>
      </c>
      <c r="K153">
        <f t="shared" si="40"/>
        <v>0</v>
      </c>
      <c r="L153">
        <f t="shared" si="40"/>
        <v>3.2958838753045248</v>
      </c>
      <c r="M153">
        <f t="shared" si="43"/>
        <v>5.2143898473096872E-63</v>
      </c>
      <c r="N153">
        <f t="shared" si="50"/>
        <v>1.8495528442685014E-62</v>
      </c>
      <c r="O153">
        <f t="shared" si="50"/>
        <v>0</v>
      </c>
      <c r="P153">
        <f t="shared" si="50"/>
        <v>4.7796341876120454E-48</v>
      </c>
      <c r="Q153">
        <f t="shared" si="50"/>
        <v>5.3153972151523949E-80</v>
      </c>
      <c r="R153">
        <f t="shared" si="47"/>
        <v>4.6759717286948543</v>
      </c>
      <c r="S153">
        <f t="shared" si="44"/>
        <v>-1.0725815823608045</v>
      </c>
      <c r="T153">
        <f t="shared" si="48"/>
        <v>1.1504312508196073</v>
      </c>
    </row>
    <row r="154" spans="1:20" x14ac:dyDescent="0.25">
      <c r="A154">
        <f t="shared" si="49"/>
        <v>951.09999999999354</v>
      </c>
      <c r="B154">
        <v>57</v>
      </c>
      <c r="C154">
        <f t="shared" si="41"/>
        <v>46.325235993989509</v>
      </c>
      <c r="D154">
        <f t="shared" si="42"/>
        <v>302.50000000000637</v>
      </c>
      <c r="E154">
        <f t="shared" si="45"/>
        <v>10.674764006010491</v>
      </c>
      <c r="F154">
        <f t="shared" si="46"/>
        <v>6.5463627611055456E-4</v>
      </c>
      <c r="G154">
        <f t="shared" si="46"/>
        <v>0</v>
      </c>
      <c r="H154">
        <f t="shared" si="46"/>
        <v>1.6889549347828581</v>
      </c>
      <c r="I154">
        <f t="shared" si="46"/>
        <v>2.0662814137083186E-12</v>
      </c>
      <c r="J154">
        <f t="shared" si="43"/>
        <v>5.547613367459147E-47</v>
      </c>
      <c r="K154">
        <f t="shared" si="40"/>
        <v>0</v>
      </c>
      <c r="L154">
        <f t="shared" si="40"/>
        <v>3.4334151294898456</v>
      </c>
      <c r="M154">
        <f t="shared" si="43"/>
        <v>1.5094868187598818E-62</v>
      </c>
      <c r="N154">
        <f t="shared" si="50"/>
        <v>5.3668400664364725E-62</v>
      </c>
      <c r="O154">
        <f t="shared" si="50"/>
        <v>0</v>
      </c>
      <c r="P154">
        <f t="shared" si="50"/>
        <v>1.202201143408852E-47</v>
      </c>
      <c r="Q154">
        <f t="shared" si="50"/>
        <v>1.7565157092142344E-79</v>
      </c>
      <c r="R154">
        <f t="shared" si="47"/>
        <v>5.1230247005508804</v>
      </c>
      <c r="S154">
        <f t="shared" si="44"/>
        <v>5.5517393054596109</v>
      </c>
      <c r="T154">
        <f t="shared" si="48"/>
        <v>30.821809315785163</v>
      </c>
    </row>
    <row r="155" spans="1:20" x14ac:dyDescent="0.25">
      <c r="A155">
        <f t="shared" si="49"/>
        <v>951.1499999999935</v>
      </c>
      <c r="B155">
        <v>69</v>
      </c>
      <c r="C155">
        <f t="shared" si="41"/>
        <v>46.253862134313295</v>
      </c>
      <c r="D155">
        <f t="shared" si="42"/>
        <v>302.45000000000641</v>
      </c>
      <c r="E155">
        <f t="shared" si="45"/>
        <v>22.746137865686705</v>
      </c>
      <c r="F155">
        <f t="shared" si="46"/>
        <v>9.8563215151570315E-4</v>
      </c>
      <c r="G155">
        <f t="shared" si="46"/>
        <v>0</v>
      </c>
      <c r="H155">
        <f t="shared" si="46"/>
        <v>2.0556478307350194</v>
      </c>
      <c r="I155">
        <f t="shared" si="46"/>
        <v>3.7752514500956356E-12</v>
      </c>
      <c r="J155">
        <f t="shared" si="43"/>
        <v>1.4046777789840263E-46</v>
      </c>
      <c r="K155">
        <f t="shared" si="40"/>
        <v>0</v>
      </c>
      <c r="L155">
        <f t="shared" si="40"/>
        <v>3.5627868012454393</v>
      </c>
      <c r="M155">
        <f t="shared" si="43"/>
        <v>4.3527553283163038E-62</v>
      </c>
      <c r="N155">
        <f t="shared" si="50"/>
        <v>1.5512423967233561E-61</v>
      </c>
      <c r="O155">
        <f t="shared" si="50"/>
        <v>0</v>
      </c>
      <c r="P155">
        <f t="shared" si="50"/>
        <v>3.012095365289712E-47</v>
      </c>
      <c r="Q155">
        <f t="shared" si="50"/>
        <v>5.7819915845789969E-79</v>
      </c>
      <c r="R155">
        <f t="shared" si="47"/>
        <v>5.6194202641357496</v>
      </c>
      <c r="S155">
        <f t="shared" si="44"/>
        <v>17.126717601550958</v>
      </c>
      <c r="T155">
        <f t="shared" si="48"/>
        <v>293.32445580327538</v>
      </c>
    </row>
    <row r="156" spans="1:20" x14ac:dyDescent="0.25">
      <c r="A156">
        <f t="shared" si="49"/>
        <v>951.19999999999345</v>
      </c>
      <c r="B156">
        <v>47</v>
      </c>
      <c r="C156">
        <f t="shared" si="41"/>
        <v>46.18248827463708</v>
      </c>
      <c r="D156">
        <f t="shared" si="42"/>
        <v>302.40000000000646</v>
      </c>
      <c r="E156">
        <f t="shared" si="45"/>
        <v>0.81751172536291961</v>
      </c>
      <c r="F156">
        <f t="shared" si="46"/>
        <v>1.4754106885823085E-3</v>
      </c>
      <c r="G156">
        <f t="shared" si="46"/>
        <v>0</v>
      </c>
      <c r="H156">
        <f t="shared" si="46"/>
        <v>2.4874974042952038</v>
      </c>
      <c r="I156">
        <f t="shared" si="46"/>
        <v>6.8578118596668193E-12</v>
      </c>
      <c r="J156">
        <f t="shared" si="43"/>
        <v>3.5428791774600988E-46</v>
      </c>
      <c r="K156">
        <f t="shared" si="40"/>
        <v>0</v>
      </c>
      <c r="L156">
        <f t="shared" si="40"/>
        <v>3.6826670520985694</v>
      </c>
      <c r="M156">
        <f t="shared" si="43"/>
        <v>1.2502828958919967E-61</v>
      </c>
      <c r="N156">
        <f t="shared" si="50"/>
        <v>4.4663194425542206E-61</v>
      </c>
      <c r="O156">
        <f t="shared" si="50"/>
        <v>0</v>
      </c>
      <c r="P156">
        <f t="shared" si="50"/>
        <v>7.5174301658390952E-47</v>
      </c>
      <c r="Q156">
        <f t="shared" si="50"/>
        <v>1.895884935004902E-78</v>
      </c>
      <c r="R156">
        <f t="shared" si="47"/>
        <v>6.1716398670892136</v>
      </c>
      <c r="S156">
        <f t="shared" si="44"/>
        <v>-5.354128141726294</v>
      </c>
      <c r="T156">
        <f t="shared" si="48"/>
        <v>28.666688158025458</v>
      </c>
    </row>
    <row r="157" spans="1:20" x14ac:dyDescent="0.25">
      <c r="A157">
        <f t="shared" si="49"/>
        <v>951.24999999999341</v>
      </c>
      <c r="B157">
        <v>58</v>
      </c>
      <c r="C157">
        <f t="shared" si="41"/>
        <v>46.111114414960866</v>
      </c>
      <c r="D157">
        <f t="shared" si="42"/>
        <v>302.3500000000065</v>
      </c>
      <c r="E157">
        <f t="shared" si="45"/>
        <v>11.888885585039134</v>
      </c>
      <c r="F157">
        <f t="shared" si="46"/>
        <v>2.1958074707582554E-3</v>
      </c>
      <c r="G157">
        <f t="shared" si="46"/>
        <v>0</v>
      </c>
      <c r="H157">
        <f t="shared" si="46"/>
        <v>2.9926768738563028</v>
      </c>
      <c r="I157">
        <f t="shared" si="46"/>
        <v>1.2385356704150846E-11</v>
      </c>
      <c r="J157">
        <f t="shared" si="43"/>
        <v>8.9011285847307902E-46</v>
      </c>
      <c r="K157">
        <f t="shared" si="40"/>
        <v>0</v>
      </c>
      <c r="L157">
        <f t="shared" si="40"/>
        <v>3.79178916464241</v>
      </c>
      <c r="M157">
        <f t="shared" si="43"/>
        <v>3.5773499576880742E-61</v>
      </c>
      <c r="N157">
        <f t="shared" si="50"/>
        <v>1.2809406290465952E-60</v>
      </c>
      <c r="O157">
        <f t="shared" si="50"/>
        <v>0</v>
      </c>
      <c r="P157">
        <f t="shared" si="50"/>
        <v>1.868870420122941E-46</v>
      </c>
      <c r="Q157">
        <f t="shared" si="50"/>
        <v>6.1923514836424072E-78</v>
      </c>
      <c r="R157">
        <f t="shared" si="47"/>
        <v>6.7866618459818557</v>
      </c>
      <c r="S157">
        <f t="shared" si="44"/>
        <v>5.102223739057278</v>
      </c>
      <c r="T157">
        <f t="shared" si="48"/>
        <v>26.03268708339963</v>
      </c>
    </row>
    <row r="158" spans="1:20" x14ac:dyDescent="0.25">
      <c r="A158">
        <f t="shared" si="49"/>
        <v>951.29999999999336</v>
      </c>
      <c r="B158">
        <v>79</v>
      </c>
      <c r="C158">
        <f t="shared" si="41"/>
        <v>46.039740555284652</v>
      </c>
      <c r="D158">
        <f t="shared" si="42"/>
        <v>302.30000000000655</v>
      </c>
      <c r="E158">
        <f t="shared" si="45"/>
        <v>32.960259444715348</v>
      </c>
      <c r="F158">
        <f t="shared" si="46"/>
        <v>3.249068448185444E-3</v>
      </c>
      <c r="G158">
        <f t="shared" si="46"/>
        <v>0</v>
      </c>
      <c r="H158">
        <f t="shared" si="46"/>
        <v>3.5796477151294392</v>
      </c>
      <c r="I158">
        <f t="shared" si="46"/>
        <v>2.2238973692248811E-11</v>
      </c>
      <c r="J158">
        <f t="shared" si="43"/>
        <v>2.2276292469055364E-45</v>
      </c>
      <c r="K158">
        <f t="shared" si="40"/>
        <v>0</v>
      </c>
      <c r="L158">
        <f t="shared" si="40"/>
        <v>3.8889737295439097</v>
      </c>
      <c r="M158">
        <f t="shared" si="43"/>
        <v>1.0195855418460277E-60</v>
      </c>
      <c r="N158">
        <f t="shared" si="50"/>
        <v>3.6594626878042804E-60</v>
      </c>
      <c r="O158">
        <f t="shared" si="50"/>
        <v>0</v>
      </c>
      <c r="P158">
        <f t="shared" si="50"/>
        <v>4.6280504169143328E-46</v>
      </c>
      <c r="Q158">
        <f t="shared" si="50"/>
        <v>2.0146904434892725E-77</v>
      </c>
      <c r="R158">
        <f t="shared" si="47"/>
        <v>7.4718705131437737</v>
      </c>
      <c r="S158">
        <f t="shared" si="44"/>
        <v>25.488388931571574</v>
      </c>
      <c r="T158">
        <f t="shared" si="48"/>
        <v>649.6579703270603</v>
      </c>
    </row>
    <row r="159" spans="1:20" x14ac:dyDescent="0.25">
      <c r="A159">
        <f t="shared" si="49"/>
        <v>951.34999999999332</v>
      </c>
      <c r="B159">
        <v>62</v>
      </c>
      <c r="C159">
        <f t="shared" si="41"/>
        <v>45.968366695608438</v>
      </c>
      <c r="D159">
        <f t="shared" si="42"/>
        <v>302.25000000000659</v>
      </c>
      <c r="E159">
        <f t="shared" si="45"/>
        <v>16.031633304391562</v>
      </c>
      <c r="F159">
        <f t="shared" si="46"/>
        <v>4.7797670663866339E-3</v>
      </c>
      <c r="G159">
        <f t="shared" si="46"/>
        <v>0</v>
      </c>
      <c r="H159">
        <f t="shared" si="46"/>
        <v>4.2570036115215331</v>
      </c>
      <c r="I159">
        <f t="shared" si="46"/>
        <v>3.9701254735772117E-11</v>
      </c>
      <c r="J159">
        <f t="shared" si="43"/>
        <v>5.5532835728442612E-45</v>
      </c>
      <c r="K159">
        <f t="shared" si="40"/>
        <v>0</v>
      </c>
      <c r="L159">
        <f t="shared" si="40"/>
        <v>3.9731498131409291</v>
      </c>
      <c r="M159">
        <f t="shared" si="43"/>
        <v>2.8946430219494069E-60</v>
      </c>
      <c r="N159">
        <f t="shared" si="50"/>
        <v>1.0413932282044638E-59</v>
      </c>
      <c r="O159">
        <f t="shared" si="50"/>
        <v>0</v>
      </c>
      <c r="P159">
        <f t="shared" si="50"/>
        <v>1.1416318485454023E-45</v>
      </c>
      <c r="Q159">
        <f t="shared" si="50"/>
        <v>6.5293531214110225E-77</v>
      </c>
      <c r="R159">
        <f t="shared" si="47"/>
        <v>8.2349331917685511</v>
      </c>
      <c r="S159">
        <f t="shared" si="44"/>
        <v>7.7967001126230109</v>
      </c>
      <c r="T159">
        <f t="shared" si="48"/>
        <v>60.788532646175668</v>
      </c>
    </row>
    <row r="160" spans="1:20" x14ac:dyDescent="0.25">
      <c r="A160">
        <f t="shared" si="49"/>
        <v>951.39999999999327</v>
      </c>
      <c r="B160">
        <v>67</v>
      </c>
      <c r="C160">
        <f t="shared" si="41"/>
        <v>45.896992835931997</v>
      </c>
      <c r="D160">
        <f t="shared" si="42"/>
        <v>302.20000000000664</v>
      </c>
      <c r="E160">
        <f t="shared" si="45"/>
        <v>21.103007164068003</v>
      </c>
      <c r="F160">
        <f t="shared" si="46"/>
        <v>6.9909770073272124E-3</v>
      </c>
      <c r="G160">
        <f t="shared" si="46"/>
        <v>0</v>
      </c>
      <c r="H160">
        <f t="shared" si="46"/>
        <v>5.0332791598314266</v>
      </c>
      <c r="I160">
        <f t="shared" si="46"/>
        <v>7.0465573933737761E-11</v>
      </c>
      <c r="J160">
        <f t="shared" si="43"/>
        <v>1.3790051683668431E-44</v>
      </c>
      <c r="K160">
        <f t="shared" si="40"/>
        <v>0</v>
      </c>
      <c r="L160">
        <f t="shared" si="40"/>
        <v>4.0433745758274364</v>
      </c>
      <c r="M160">
        <f t="shared" si="43"/>
        <v>8.1860701149274693E-60</v>
      </c>
      <c r="N160">
        <f t="shared" si="50"/>
        <v>2.9520334790506382E-59</v>
      </c>
      <c r="O160">
        <f t="shared" si="50"/>
        <v>0</v>
      </c>
      <c r="P160">
        <f t="shared" si="50"/>
        <v>2.8051957603332475E-45</v>
      </c>
      <c r="Q160">
        <f t="shared" si="50"/>
        <v>2.1078567388283469E-76</v>
      </c>
      <c r="R160">
        <f t="shared" si="47"/>
        <v>9.0836447127366569</v>
      </c>
      <c r="S160">
        <f t="shared" si="44"/>
        <v>12.019362451331347</v>
      </c>
      <c r="T160">
        <f t="shared" si="48"/>
        <v>144.46507373647387</v>
      </c>
    </row>
    <row r="161" spans="1:20" x14ac:dyDescent="0.25">
      <c r="A161">
        <f t="shared" si="49"/>
        <v>951.44999999999322</v>
      </c>
      <c r="B161">
        <v>60</v>
      </c>
      <c r="C161">
        <f t="shared" si="41"/>
        <v>45.825618976255782</v>
      </c>
      <c r="D161">
        <f t="shared" si="42"/>
        <v>302.15000000000668</v>
      </c>
      <c r="E161">
        <f t="shared" si="45"/>
        <v>14.174381023744218</v>
      </c>
      <c r="F161">
        <f t="shared" si="46"/>
        <v>1.0166051007872004E-2</v>
      </c>
      <c r="G161">
        <f t="shared" si="46"/>
        <v>0</v>
      </c>
      <c r="H161">
        <f t="shared" si="46"/>
        <v>5.9167236770435538</v>
      </c>
      <c r="I161">
        <f t="shared" si="46"/>
        <v>1.2434634490043482E-10</v>
      </c>
      <c r="J161">
        <f t="shared" si="43"/>
        <v>3.4110732076633085E-44</v>
      </c>
      <c r="K161">
        <f t="shared" si="40"/>
        <v>0</v>
      </c>
      <c r="L161">
        <f t="shared" si="40"/>
        <v>4.0988508394154506</v>
      </c>
      <c r="M161">
        <f t="shared" si="43"/>
        <v>2.3060303086634002E-59</v>
      </c>
      <c r="N161">
        <f t="shared" si="50"/>
        <v>8.335600865670204E-59</v>
      </c>
      <c r="O161">
        <f t="shared" si="50"/>
        <v>0</v>
      </c>
      <c r="P161">
        <f t="shared" si="50"/>
        <v>6.8660881546489106E-45</v>
      </c>
      <c r="Q161">
        <f t="shared" si="50"/>
        <v>6.778305327958299E-76</v>
      </c>
      <c r="R161">
        <f t="shared" si="47"/>
        <v>10.025740567591223</v>
      </c>
      <c r="S161">
        <f t="shared" si="44"/>
        <v>4.1486404561529948</v>
      </c>
      <c r="T161">
        <f t="shared" si="48"/>
        <v>17.211217634429328</v>
      </c>
    </row>
    <row r="162" spans="1:20" x14ac:dyDescent="0.25">
      <c r="A162">
        <f t="shared" si="49"/>
        <v>951.49999999999318</v>
      </c>
      <c r="B162">
        <v>49</v>
      </c>
      <c r="C162">
        <f t="shared" si="41"/>
        <v>45.754245116579568</v>
      </c>
      <c r="D162">
        <f t="shared" si="42"/>
        <v>302.10000000000673</v>
      </c>
      <c r="E162">
        <f t="shared" si="45"/>
        <v>3.2457548834204317</v>
      </c>
      <c r="F162">
        <f t="shared" si="46"/>
        <v>1.4697719828946305E-2</v>
      </c>
      <c r="G162">
        <f t="shared" si="46"/>
        <v>0</v>
      </c>
      <c r="H162">
        <f t="shared" si="46"/>
        <v>6.9150420568100079</v>
      </c>
      <c r="I162">
        <f t="shared" si="46"/>
        <v>2.1815859285930483E-10</v>
      </c>
      <c r="J162">
        <f t="shared" si="43"/>
        <v>8.4047594848621553E-44</v>
      </c>
      <c r="K162">
        <f t="shared" si="40"/>
        <v>0</v>
      </c>
      <c r="L162">
        <f t="shared" si="40"/>
        <v>4.1389421461100175</v>
      </c>
      <c r="M162">
        <f t="shared" si="43"/>
        <v>6.4708847560095441E-59</v>
      </c>
      <c r="N162">
        <f t="shared" si="50"/>
        <v>2.3445615963322194E-58</v>
      </c>
      <c r="O162">
        <f t="shared" si="50"/>
        <v>0</v>
      </c>
      <c r="P162">
        <f t="shared" si="50"/>
        <v>1.6740355623354344E-44</v>
      </c>
      <c r="Q162">
        <f t="shared" si="50"/>
        <v>2.1712521832030203E-75</v>
      </c>
      <c r="R162">
        <f t="shared" si="47"/>
        <v>11.06868192296713</v>
      </c>
      <c r="S162">
        <f t="shared" si="44"/>
        <v>-7.8229270395466983</v>
      </c>
      <c r="T162">
        <f t="shared" si="48"/>
        <v>61.19818746607087</v>
      </c>
    </row>
    <row r="163" spans="1:20" x14ac:dyDescent="0.25">
      <c r="A163">
        <f t="shared" si="49"/>
        <v>951.54999999999313</v>
      </c>
      <c r="B163">
        <v>63</v>
      </c>
      <c r="C163">
        <f t="shared" si="41"/>
        <v>45.682871256903354</v>
      </c>
      <c r="D163">
        <f t="shared" si="42"/>
        <v>302.05000000000678</v>
      </c>
      <c r="E163">
        <f t="shared" si="45"/>
        <v>17.317128743096646</v>
      </c>
      <c r="F163">
        <f t="shared" si="46"/>
        <v>2.1126663449827998E-2</v>
      </c>
      <c r="G163">
        <f t="shared" si="46"/>
        <v>0</v>
      </c>
      <c r="H163">
        <f t="shared" si="46"/>
        <v>8.0351064312426921</v>
      </c>
      <c r="I163">
        <f t="shared" si="46"/>
        <v>3.8053525007377138E-10</v>
      </c>
      <c r="J163">
        <f t="shared" si="43"/>
        <v>2.0628547194008305E-43</v>
      </c>
      <c r="K163">
        <f t="shared" si="40"/>
        <v>0</v>
      </c>
      <c r="L163">
        <f t="shared" si="40"/>
        <v>4.1631849114604664</v>
      </c>
      <c r="M163">
        <f t="shared" si="43"/>
        <v>1.8087203416121301E-58</v>
      </c>
      <c r="N163">
        <f t="shared" si="50"/>
        <v>6.5689428918789885E-58</v>
      </c>
      <c r="O163">
        <f t="shared" si="50"/>
        <v>0</v>
      </c>
      <c r="P163">
        <f t="shared" si="50"/>
        <v>4.0656415639263394E-44</v>
      </c>
      <c r="Q163">
        <f t="shared" si="50"/>
        <v>6.9280100967467464E-75</v>
      </c>
      <c r="R163">
        <f t="shared" si="47"/>
        <v>12.21941800653352</v>
      </c>
      <c r="S163">
        <f t="shared" si="44"/>
        <v>5.0977107365631262</v>
      </c>
      <c r="T163">
        <f t="shared" si="48"/>
        <v>25.986654753670972</v>
      </c>
    </row>
    <row r="164" spans="1:20" x14ac:dyDescent="0.25">
      <c r="A164">
        <f t="shared" si="49"/>
        <v>951.59999999999309</v>
      </c>
      <c r="B164">
        <v>59</v>
      </c>
      <c r="C164">
        <f t="shared" si="41"/>
        <v>45.61149739722714</v>
      </c>
      <c r="D164">
        <f t="shared" si="42"/>
        <v>302.00000000000682</v>
      </c>
      <c r="E164">
        <f t="shared" si="45"/>
        <v>13.38850260277286</v>
      </c>
      <c r="F164">
        <f t="shared" si="46"/>
        <v>3.0192225947053123E-2</v>
      </c>
      <c r="G164">
        <f t="shared" si="46"/>
        <v>0</v>
      </c>
      <c r="H164">
        <f t="shared" si="46"/>
        <v>9.2826443408720021</v>
      </c>
      <c r="I164">
        <f t="shared" si="46"/>
        <v>6.5993434588620226E-10</v>
      </c>
      <c r="J164">
        <f t="shared" si="43"/>
        <v>5.0433731198966022E-43</v>
      </c>
      <c r="K164">
        <f t="shared" si="40"/>
        <v>0</v>
      </c>
      <c r="L164">
        <f t="shared" si="40"/>
        <v>4.1712973468567087</v>
      </c>
      <c r="M164">
        <f t="shared" si="43"/>
        <v>5.0360297128932113E-58</v>
      </c>
      <c r="N164">
        <f t="shared" si="50"/>
        <v>1.8333206443242073E-57</v>
      </c>
      <c r="O164">
        <f t="shared" si="50"/>
        <v>0</v>
      </c>
      <c r="P164">
        <f t="shared" si="50"/>
        <v>9.8356394203289362E-44</v>
      </c>
      <c r="Q164">
        <f t="shared" si="50"/>
        <v>2.2019926199734959E-74</v>
      </c>
      <c r="R164">
        <f t="shared" si="47"/>
        <v>13.484133914335697</v>
      </c>
      <c r="S164">
        <f t="shared" si="44"/>
        <v>-9.5631311562836885E-2</v>
      </c>
      <c r="T164">
        <f t="shared" si="48"/>
        <v>9.1453477512283797E-3</v>
      </c>
    </row>
    <row r="165" spans="1:20" x14ac:dyDescent="0.25">
      <c r="A165">
        <f t="shared" si="49"/>
        <v>951.64999999999304</v>
      </c>
      <c r="B165">
        <v>56</v>
      </c>
      <c r="C165">
        <f t="shared" si="41"/>
        <v>45.540123537550926</v>
      </c>
      <c r="D165">
        <f t="shared" si="42"/>
        <v>301.95000000000687</v>
      </c>
      <c r="E165">
        <f t="shared" si="45"/>
        <v>10.459876462449074</v>
      </c>
      <c r="F165">
        <f t="shared" si="46"/>
        <v>4.2898550818065484E-2</v>
      </c>
      <c r="G165">
        <f t="shared" si="46"/>
        <v>0</v>
      </c>
      <c r="H165">
        <f t="shared" si="46"/>
        <v>10.661911118686502</v>
      </c>
      <c r="I165">
        <f t="shared" si="46"/>
        <v>1.137862643518318E-9</v>
      </c>
      <c r="J165">
        <f t="shared" si="43"/>
        <v>1.2282383660646505E-42</v>
      </c>
      <c r="K165">
        <f t="shared" si="40"/>
        <v>0</v>
      </c>
      <c r="L165">
        <f t="shared" si="40"/>
        <v>4.1631849114648896</v>
      </c>
      <c r="M165">
        <f t="shared" si="43"/>
        <v>1.3967357463664916E-57</v>
      </c>
      <c r="N165">
        <f t="shared" si="50"/>
        <v>5.0967164742774204E-57</v>
      </c>
      <c r="O165">
        <f t="shared" si="50"/>
        <v>0</v>
      </c>
      <c r="P165">
        <f t="shared" si="50"/>
        <v>2.370201199237339E-43</v>
      </c>
      <c r="Q165">
        <f t="shared" si="50"/>
        <v>6.971597565713219E-74</v>
      </c>
      <c r="R165">
        <f t="shared" si="47"/>
        <v>14.867994582107322</v>
      </c>
      <c r="S165">
        <f t="shared" si="44"/>
        <v>-4.4081181196582477</v>
      </c>
      <c r="T165">
        <f t="shared" si="48"/>
        <v>19.431505356859365</v>
      </c>
    </row>
    <row r="166" spans="1:20" x14ac:dyDescent="0.25">
      <c r="A166">
        <f t="shared" si="49"/>
        <v>951.699999999993</v>
      </c>
      <c r="B166">
        <v>60</v>
      </c>
      <c r="C166">
        <f t="shared" si="41"/>
        <v>45.468749677874712</v>
      </c>
      <c r="D166">
        <f t="shared" si="42"/>
        <v>301.90000000000691</v>
      </c>
      <c r="E166">
        <f t="shared" si="45"/>
        <v>14.531250322125288</v>
      </c>
      <c r="F166">
        <f t="shared" si="46"/>
        <v>6.0600105331243465E-2</v>
      </c>
      <c r="G166">
        <f t="shared" si="46"/>
        <v>0</v>
      </c>
      <c r="H166">
        <f t="shared" si="46"/>
        <v>12.17535615046179</v>
      </c>
      <c r="I166">
        <f t="shared" si="46"/>
        <v>1.9505730390268412E-9</v>
      </c>
      <c r="J166">
        <f t="shared" si="43"/>
        <v>2.9795681432602956E-42</v>
      </c>
      <c r="K166">
        <f t="shared" si="40"/>
        <v>0</v>
      </c>
      <c r="L166">
        <f t="shared" si="40"/>
        <v>4.1389421461188114</v>
      </c>
      <c r="M166">
        <f t="shared" si="43"/>
        <v>3.8587737520944127E-57</v>
      </c>
      <c r="N166">
        <f t="shared" si="50"/>
        <v>1.4114049107582487E-56</v>
      </c>
      <c r="O166">
        <f t="shared" si="50"/>
        <v>0</v>
      </c>
      <c r="P166">
        <f t="shared" si="50"/>
        <v>5.6895370713144823E-43</v>
      </c>
      <c r="Q166">
        <f t="shared" si="50"/>
        <v>2.198658926828421E-73</v>
      </c>
      <c r="R166">
        <f t="shared" si="47"/>
        <v>16.374898403862417</v>
      </c>
      <c r="S166">
        <f t="shared" si="44"/>
        <v>-1.843648081737129</v>
      </c>
      <c r="T166">
        <f t="shared" si="48"/>
        <v>3.3990382492929956</v>
      </c>
    </row>
    <row r="167" spans="1:20" x14ac:dyDescent="0.25">
      <c r="A167">
        <f t="shared" si="49"/>
        <v>951.74999999999295</v>
      </c>
      <c r="B167">
        <v>58</v>
      </c>
      <c r="C167">
        <f t="shared" si="41"/>
        <v>45.39737581819827</v>
      </c>
      <c r="D167">
        <f t="shared" si="42"/>
        <v>301.85000000000696</v>
      </c>
      <c r="E167">
        <f t="shared" si="45"/>
        <v>12.60262418180173</v>
      </c>
      <c r="F167">
        <f t="shared" si="46"/>
        <v>8.5111335703445076E-2</v>
      </c>
      <c r="G167">
        <f t="shared" si="46"/>
        <v>0</v>
      </c>
      <c r="H167">
        <f t="shared" si="46"/>
        <v>13.823294466210424</v>
      </c>
      <c r="I167">
        <f t="shared" si="46"/>
        <v>3.3244351378066789E-9</v>
      </c>
      <c r="J167">
        <f t="shared" si="43"/>
        <v>7.2000098192405197E-42</v>
      </c>
      <c r="K167">
        <f t="shared" si="40"/>
        <v>0</v>
      </c>
      <c r="L167">
        <f t="shared" si="40"/>
        <v>4.0988508394285139</v>
      </c>
      <c r="M167">
        <f t="shared" si="43"/>
        <v>1.0619241235672229E-56</v>
      </c>
      <c r="N167">
        <f t="shared" si="50"/>
        <v>3.8933359219587234E-56</v>
      </c>
      <c r="O167">
        <f t="shared" si="50"/>
        <v>0</v>
      </c>
      <c r="P167">
        <f t="shared" si="50"/>
        <v>1.3604348630944549E-42</v>
      </c>
      <c r="Q167">
        <f t="shared" si="50"/>
        <v>6.9070487396177733E-73</v>
      </c>
      <c r="R167">
        <f t="shared" si="47"/>
        <v>18.007256644666818</v>
      </c>
      <c r="S167">
        <f t="shared" si="44"/>
        <v>-5.4046324628650879</v>
      </c>
      <c r="T167">
        <f t="shared" si="48"/>
        <v>29.210052058655148</v>
      </c>
    </row>
    <row r="168" spans="1:20" x14ac:dyDescent="0.25">
      <c r="A168">
        <f t="shared" si="49"/>
        <v>951.79999999999291</v>
      </c>
      <c r="B168">
        <v>57</v>
      </c>
      <c r="C168">
        <f t="shared" si="41"/>
        <v>45.326001958522056</v>
      </c>
      <c r="D168">
        <f t="shared" si="42"/>
        <v>301.800000000007</v>
      </c>
      <c r="E168">
        <f t="shared" si="45"/>
        <v>11.673998041477944</v>
      </c>
      <c r="F168">
        <f t="shared" si="46"/>
        <v>0.11884603654883596</v>
      </c>
      <c r="G168">
        <f t="shared" si="46"/>
        <v>0</v>
      </c>
      <c r="H168">
        <f t="shared" si="46"/>
        <v>15.60359662092257</v>
      </c>
      <c r="I168">
        <f t="shared" si="46"/>
        <v>5.6332208788812054E-9</v>
      </c>
      <c r="J168">
        <f t="shared" si="43"/>
        <v>1.7330933606241088E-41</v>
      </c>
      <c r="K168">
        <f t="shared" si="40"/>
        <v>0</v>
      </c>
      <c r="L168">
        <f t="shared" si="40"/>
        <v>4.0433745758446182</v>
      </c>
      <c r="M168">
        <f t="shared" si="43"/>
        <v>2.9110305355792973E-56</v>
      </c>
      <c r="N168">
        <f t="shared" si="50"/>
        <v>1.0697966480750228E-55</v>
      </c>
      <c r="O168">
        <f t="shared" si="50"/>
        <v>0</v>
      </c>
      <c r="P168">
        <f t="shared" si="50"/>
        <v>3.2403183296104617E-42</v>
      </c>
      <c r="Q168">
        <f t="shared" si="50"/>
        <v>2.1614056438163671E-72</v>
      </c>
      <c r="R168">
        <f t="shared" si="47"/>
        <v>19.765817238949246</v>
      </c>
      <c r="S168">
        <f t="shared" si="44"/>
        <v>-8.0918191974713025</v>
      </c>
      <c r="T168">
        <f t="shared" si="48"/>
        <v>65.477537924565112</v>
      </c>
    </row>
    <row r="169" spans="1:20" x14ac:dyDescent="0.25">
      <c r="A169">
        <f t="shared" si="49"/>
        <v>951.84999999999286</v>
      </c>
      <c r="B169">
        <v>67</v>
      </c>
      <c r="C169">
        <f t="shared" si="41"/>
        <v>45.254628098845842</v>
      </c>
      <c r="D169">
        <f t="shared" si="42"/>
        <v>301.75000000000705</v>
      </c>
      <c r="E169">
        <f t="shared" si="45"/>
        <v>21.745371901154158</v>
      </c>
      <c r="F169">
        <f t="shared" si="46"/>
        <v>0.16499290488461865</v>
      </c>
      <c r="G169">
        <f t="shared" si="46"/>
        <v>0</v>
      </c>
      <c r="H169">
        <f t="shared" si="46"/>
        <v>17.511410909646603</v>
      </c>
      <c r="I169">
        <f t="shared" si="46"/>
        <v>9.4902786895302828E-9</v>
      </c>
      <c r="J169">
        <f t="shared" si="43"/>
        <v>4.1554678981936849E-41</v>
      </c>
      <c r="K169">
        <f t="shared" si="40"/>
        <v>0</v>
      </c>
      <c r="L169">
        <f t="shared" si="40"/>
        <v>3.9731498131620331</v>
      </c>
      <c r="M169">
        <f t="shared" si="43"/>
        <v>7.948938533080927E-56</v>
      </c>
      <c r="N169">
        <f t="shared" si="50"/>
        <v>2.9281255366440846E-55</v>
      </c>
      <c r="O169">
        <f t="shared" si="50"/>
        <v>0</v>
      </c>
      <c r="P169">
        <f t="shared" si="50"/>
        <v>7.6878819417249894E-42</v>
      </c>
      <c r="Q169">
        <f t="shared" si="50"/>
        <v>6.7373505560501998E-72</v>
      </c>
      <c r="R169">
        <f t="shared" si="47"/>
        <v>21.649553637183537</v>
      </c>
      <c r="S169">
        <f t="shared" si="44"/>
        <v>9.5818263970620876E-2</v>
      </c>
      <c r="T169">
        <f t="shared" si="48"/>
        <v>9.1811397103435822E-3</v>
      </c>
    </row>
    <row r="170" spans="1:20" x14ac:dyDescent="0.25">
      <c r="A170">
        <f t="shared" si="49"/>
        <v>951.89999999999281</v>
      </c>
      <c r="B170">
        <v>74</v>
      </c>
      <c r="C170">
        <f t="shared" si="41"/>
        <v>45.183254239169628</v>
      </c>
      <c r="D170">
        <f t="shared" si="42"/>
        <v>301.70000000000709</v>
      </c>
      <c r="E170">
        <f t="shared" si="45"/>
        <v>28.816745760830372</v>
      </c>
      <c r="F170">
        <f t="shared" si="46"/>
        <v>0.22773464497450863</v>
      </c>
      <c r="G170">
        <f t="shared" si="46"/>
        <v>0</v>
      </c>
      <c r="H170">
        <f t="shared" si="46"/>
        <v>19.538932512026065</v>
      </c>
      <c r="I170">
        <f t="shared" si="46"/>
        <v>1.5895874348819859E-8</v>
      </c>
      <c r="J170">
        <f t="shared" si="43"/>
        <v>9.9249198474813306E-41</v>
      </c>
      <c r="K170">
        <f t="shared" si="40"/>
        <v>0</v>
      </c>
      <c r="L170">
        <f t="shared" si="40"/>
        <v>3.8889737295686975</v>
      </c>
      <c r="M170">
        <f t="shared" si="43"/>
        <v>2.1621241104320665E-55</v>
      </c>
      <c r="N170">
        <f t="shared" si="50"/>
        <v>7.9833883301740878E-55</v>
      </c>
      <c r="O170">
        <f t="shared" si="50"/>
        <v>0</v>
      </c>
      <c r="P170">
        <f t="shared" si="50"/>
        <v>1.8169159476268262E-41</v>
      </c>
      <c r="Q170">
        <f t="shared" si="50"/>
        <v>2.0919490948218096E-71</v>
      </c>
      <c r="R170">
        <f t="shared" si="47"/>
        <v>23.655640902465144</v>
      </c>
      <c r="S170">
        <f t="shared" si="44"/>
        <v>5.1611048583652277</v>
      </c>
      <c r="T170">
        <f t="shared" si="48"/>
        <v>26.637003359041156</v>
      </c>
    </row>
    <row r="171" spans="1:20" x14ac:dyDescent="0.25">
      <c r="A171">
        <f t="shared" si="49"/>
        <v>951.94999999999277</v>
      </c>
      <c r="B171">
        <v>93</v>
      </c>
      <c r="C171">
        <f t="shared" si="41"/>
        <v>45.111880379493414</v>
      </c>
      <c r="D171">
        <f t="shared" si="42"/>
        <v>301.65000000000714</v>
      </c>
      <c r="E171">
        <f t="shared" si="45"/>
        <v>47.888119620506586</v>
      </c>
      <c r="F171">
        <f t="shared" si="46"/>
        <v>0.31251884397746155</v>
      </c>
      <c r="G171">
        <f t="shared" si="46"/>
        <v>0</v>
      </c>
      <c r="H171">
        <f t="shared" si="46"/>
        <v>21.675234070234769</v>
      </c>
      <c r="I171">
        <f t="shared" si="46"/>
        <v>2.6471170526218018E-8</v>
      </c>
      <c r="J171">
        <f t="shared" si="43"/>
        <v>2.3612566170371003E-40</v>
      </c>
      <c r="K171">
        <f t="shared" si="40"/>
        <v>0</v>
      </c>
      <c r="L171">
        <f t="shared" si="40"/>
        <v>3.7917891646706066</v>
      </c>
      <c r="M171">
        <f t="shared" si="43"/>
        <v>5.8581596629028724E-55</v>
      </c>
      <c r="N171">
        <f t="shared" si="50"/>
        <v>2.1681729450678596E-54</v>
      </c>
      <c r="O171">
        <f t="shared" si="50"/>
        <v>0</v>
      </c>
      <c r="P171">
        <f t="shared" si="50"/>
        <v>4.277323241733864E-41</v>
      </c>
      <c r="Q171">
        <f t="shared" si="50"/>
        <v>6.4702667071778008E-71</v>
      </c>
      <c r="R171">
        <f t="shared" si="47"/>
        <v>25.779542105354007</v>
      </c>
      <c r="S171">
        <f t="shared" si="44"/>
        <v>22.108577515152579</v>
      </c>
      <c r="T171">
        <f t="shared" si="48"/>
        <v>488.78919974351015</v>
      </c>
    </row>
    <row r="172" spans="1:20" x14ac:dyDescent="0.25">
      <c r="A172">
        <f t="shared" si="49"/>
        <v>951.99999999999272</v>
      </c>
      <c r="B172">
        <v>84</v>
      </c>
      <c r="C172">
        <f t="shared" si="41"/>
        <v>45.0405065198172</v>
      </c>
      <c r="D172">
        <f t="shared" si="42"/>
        <v>301.60000000000719</v>
      </c>
      <c r="E172">
        <f t="shared" si="45"/>
        <v>38.9594934801828</v>
      </c>
      <c r="F172">
        <f t="shared" si="46"/>
        <v>0.42638958047602982</v>
      </c>
      <c r="G172">
        <f t="shared" si="46"/>
        <v>0</v>
      </c>
      <c r="H172">
        <f t="shared" si="46"/>
        <v>23.906171392555798</v>
      </c>
      <c r="I172">
        <f t="shared" si="46"/>
        <v>4.3827342705478756E-8</v>
      </c>
      <c r="J172">
        <f t="shared" si="43"/>
        <v>5.5958810101182735E-40</v>
      </c>
      <c r="K172">
        <f t="shared" si="40"/>
        <v>0</v>
      </c>
      <c r="L172">
        <f t="shared" si="40"/>
        <v>3.6826670521298666</v>
      </c>
      <c r="M172">
        <f t="shared" si="43"/>
        <v>1.5810692485776414E-54</v>
      </c>
      <c r="N172">
        <f t="shared" ref="N172:Q191" si="51">N$5*EXP(-(($D172-N$6)^2)/(2*N$7^2))</f>
        <v>5.8655628180407641E-54</v>
      </c>
      <c r="O172">
        <f t="shared" si="51"/>
        <v>0</v>
      </c>
      <c r="P172">
        <f t="shared" si="51"/>
        <v>1.0030403629304772E-40</v>
      </c>
      <c r="Q172">
        <f t="shared" si="51"/>
        <v>1.993436274160711E-70</v>
      </c>
      <c r="R172">
        <f t="shared" si="47"/>
        <v>28.015228068989035</v>
      </c>
      <c r="S172">
        <f t="shared" si="44"/>
        <v>10.944265411193765</v>
      </c>
      <c r="T172">
        <f t="shared" si="48"/>
        <v>119.77694539065223</v>
      </c>
    </row>
    <row r="173" spans="1:20" x14ac:dyDescent="0.25">
      <c r="A173">
        <f t="shared" si="49"/>
        <v>952.04999999999268</v>
      </c>
      <c r="B173">
        <v>77</v>
      </c>
      <c r="C173">
        <f t="shared" si="41"/>
        <v>44.969132660140758</v>
      </c>
      <c r="D173">
        <f t="shared" si="42"/>
        <v>301.55000000000723</v>
      </c>
      <c r="E173">
        <f t="shared" si="45"/>
        <v>32.030867339859242</v>
      </c>
      <c r="F173">
        <f t="shared" si="46"/>
        <v>0.5783892695061198</v>
      </c>
      <c r="G173">
        <f t="shared" si="46"/>
        <v>0</v>
      </c>
      <c r="H173">
        <f t="shared" si="46"/>
        <v>26.2143763971225</v>
      </c>
      <c r="I173">
        <f t="shared" si="46"/>
        <v>7.2144030767405038E-8</v>
      </c>
      <c r="J173">
        <f t="shared" si="43"/>
        <v>1.3210001218695969E-39</v>
      </c>
      <c r="K173">
        <f t="shared" si="40"/>
        <v>0</v>
      </c>
      <c r="L173">
        <f t="shared" si="40"/>
        <v>3.5627868012795028</v>
      </c>
      <c r="M173">
        <f t="shared" si="43"/>
        <v>4.2505945680713705E-54</v>
      </c>
      <c r="N173">
        <f t="shared" si="51"/>
        <v>1.5806458048666148E-53</v>
      </c>
      <c r="O173">
        <f t="shared" si="51"/>
        <v>0</v>
      </c>
      <c r="P173">
        <f t="shared" si="51"/>
        <v>2.343008429323245E-40</v>
      </c>
      <c r="Q173">
        <f t="shared" si="51"/>
        <v>6.1177487087907548E-70</v>
      </c>
      <c r="R173">
        <f t="shared" si="47"/>
        <v>30.355552540052152</v>
      </c>
      <c r="S173">
        <f t="shared" si="44"/>
        <v>1.6753147998070901</v>
      </c>
      <c r="T173">
        <f t="shared" si="48"/>
        <v>2.8066796784526704</v>
      </c>
    </row>
    <row r="174" spans="1:20" x14ac:dyDescent="0.25">
      <c r="A174">
        <f t="shared" si="49"/>
        <v>952.09999999999263</v>
      </c>
      <c r="B174">
        <v>73</v>
      </c>
      <c r="C174">
        <f t="shared" si="41"/>
        <v>44.897758800464544</v>
      </c>
      <c r="D174">
        <f t="shared" si="42"/>
        <v>301.50000000000728</v>
      </c>
      <c r="E174">
        <f t="shared" si="45"/>
        <v>28.102241199535456</v>
      </c>
      <c r="F174">
        <f t="shared" si="46"/>
        <v>0.78004047896915629</v>
      </c>
      <c r="G174">
        <f t="shared" si="46"/>
        <v>0</v>
      </c>
      <c r="H174">
        <f t="shared" si="46"/>
        <v>28.57934706210159</v>
      </c>
      <c r="I174">
        <f t="shared" si="46"/>
        <v>1.1806982948054871E-7</v>
      </c>
      <c r="J174">
        <f t="shared" si="43"/>
        <v>3.1063211062917117E-39</v>
      </c>
      <c r="K174">
        <f t="shared" si="40"/>
        <v>0</v>
      </c>
      <c r="L174">
        <f t="shared" si="40"/>
        <v>3.4334151295263196</v>
      </c>
      <c r="M174">
        <f t="shared" si="43"/>
        <v>1.1383022054720468E-53</v>
      </c>
      <c r="N174">
        <f t="shared" si="51"/>
        <v>4.2429561075022996E-53</v>
      </c>
      <c r="O174">
        <f t="shared" si="51"/>
        <v>0</v>
      </c>
      <c r="P174">
        <f t="shared" si="51"/>
        <v>5.4517809252016664E-40</v>
      </c>
      <c r="Q174">
        <f t="shared" si="51"/>
        <v>1.8702084489414641E-69</v>
      </c>
      <c r="R174">
        <f t="shared" si="47"/>
        <v>32.792802788666897</v>
      </c>
      <c r="S174">
        <f t="shared" si="44"/>
        <v>-4.6905615891314412</v>
      </c>
      <c r="T174">
        <f t="shared" si="48"/>
        <v>22.001368021435269</v>
      </c>
    </row>
    <row r="175" spans="1:20" x14ac:dyDescent="0.25">
      <c r="A175">
        <f t="shared" si="49"/>
        <v>952.14999999999259</v>
      </c>
      <c r="B175">
        <v>86</v>
      </c>
      <c r="C175">
        <f t="shared" si="41"/>
        <v>44.82638494078833</v>
      </c>
      <c r="D175">
        <f t="shared" si="42"/>
        <v>301.45000000000732</v>
      </c>
      <c r="E175">
        <f t="shared" si="45"/>
        <v>41.17361505921167</v>
      </c>
      <c r="F175">
        <f t="shared" si="46"/>
        <v>1.0459172430444612</v>
      </c>
      <c r="G175">
        <f t="shared" si="46"/>
        <v>0</v>
      </c>
      <c r="H175">
        <f t="shared" si="46"/>
        <v>30.977641071556864</v>
      </c>
      <c r="I175">
        <f t="shared" si="46"/>
        <v>1.9211476252066272E-7</v>
      </c>
      <c r="J175">
        <f t="shared" si="43"/>
        <v>7.2761047172779648E-39</v>
      </c>
      <c r="K175">
        <f t="shared" si="40"/>
        <v>0</v>
      </c>
      <c r="L175">
        <f t="shared" si="40"/>
        <v>3.2958838753430384</v>
      </c>
      <c r="M175">
        <f t="shared" si="43"/>
        <v>3.0365090166331548E-53</v>
      </c>
      <c r="N175">
        <f t="shared" si="51"/>
        <v>1.1345185951958045E-52</v>
      </c>
      <c r="O175">
        <f t="shared" si="51"/>
        <v>0</v>
      </c>
      <c r="P175">
        <f t="shared" si="51"/>
        <v>1.2636070604799117E-39</v>
      </c>
      <c r="Q175">
        <f t="shared" si="51"/>
        <v>5.6950494397232155E-69</v>
      </c>
      <c r="R175">
        <f t="shared" si="47"/>
        <v>35.319442382059123</v>
      </c>
      <c r="S175">
        <f t="shared" si="44"/>
        <v>5.8541726771525475</v>
      </c>
      <c r="T175">
        <f t="shared" si="48"/>
        <v>34.271337733919424</v>
      </c>
    </row>
    <row r="176" spans="1:20" x14ac:dyDescent="0.25">
      <c r="A176">
        <f t="shared" si="49"/>
        <v>952.19999999999254</v>
      </c>
      <c r="B176">
        <v>87</v>
      </c>
      <c r="C176">
        <f t="shared" si="41"/>
        <v>44.755011081112116</v>
      </c>
      <c r="D176">
        <f t="shared" si="42"/>
        <v>301.40000000000737</v>
      </c>
      <c r="E176">
        <f t="shared" si="45"/>
        <v>42.244988918887884</v>
      </c>
      <c r="F176">
        <f t="shared" si="46"/>
        <v>1.3943145996907738</v>
      </c>
      <c r="G176">
        <f t="shared" si="46"/>
        <v>0</v>
      </c>
      <c r="H176">
        <f t="shared" si="46"/>
        <v>33.383176130673505</v>
      </c>
      <c r="I176">
        <f t="shared" si="46"/>
        <v>3.1078912229886746E-7</v>
      </c>
      <c r="J176">
        <f t="shared" si="43"/>
        <v>1.6976987830635485E-38</v>
      </c>
      <c r="K176">
        <f t="shared" si="40"/>
        <v>0</v>
      </c>
      <c r="L176">
        <f t="shared" si="40"/>
        <v>3.1515673326627733</v>
      </c>
      <c r="M176">
        <f t="shared" si="43"/>
        <v>8.0686462658633796E-53</v>
      </c>
      <c r="N176">
        <f t="shared" si="51"/>
        <v>3.0217866716979154E-52</v>
      </c>
      <c r="O176">
        <f t="shared" si="51"/>
        <v>0</v>
      </c>
      <c r="P176">
        <f t="shared" si="51"/>
        <v>2.9173920511953622E-39</v>
      </c>
      <c r="Q176">
        <f t="shared" si="51"/>
        <v>1.7274842080741326E-68</v>
      </c>
      <c r="R176">
        <f t="shared" si="47"/>
        <v>37.929058373816169</v>
      </c>
      <c r="S176">
        <f t="shared" si="44"/>
        <v>4.3159305450717156</v>
      </c>
      <c r="T176">
        <f t="shared" si="48"/>
        <v>18.627256469883037</v>
      </c>
    </row>
    <row r="177" spans="1:20" x14ac:dyDescent="0.25">
      <c r="A177">
        <f t="shared" si="49"/>
        <v>952.2499999999925</v>
      </c>
      <c r="B177">
        <v>97</v>
      </c>
      <c r="C177">
        <f t="shared" si="41"/>
        <v>44.683637221435902</v>
      </c>
      <c r="D177">
        <f t="shared" si="42"/>
        <v>301.35000000000741</v>
      </c>
      <c r="E177">
        <f t="shared" si="45"/>
        <v>52.316362778564098</v>
      </c>
      <c r="F177">
        <f t="shared" si="46"/>
        <v>1.8480235285081714</v>
      </c>
      <c r="G177">
        <f t="shared" si="46"/>
        <v>0</v>
      </c>
      <c r="H177">
        <f t="shared" si="46"/>
        <v>35.767635707956828</v>
      </c>
      <c r="I177">
        <f t="shared" si="46"/>
        <v>4.998666368011899E-7</v>
      </c>
      <c r="J177">
        <f t="shared" si="43"/>
        <v>3.9457670086146785E-38</v>
      </c>
      <c r="K177">
        <f t="shared" si="40"/>
        <v>0</v>
      </c>
      <c r="L177">
        <f t="shared" si="40"/>
        <v>3.0018596416641885</v>
      </c>
      <c r="M177">
        <f t="shared" si="43"/>
        <v>2.1356785245954697E-52</v>
      </c>
      <c r="N177">
        <f t="shared" si="51"/>
        <v>8.0172437441621785E-52</v>
      </c>
      <c r="O177">
        <f t="shared" si="51"/>
        <v>0</v>
      </c>
      <c r="P177">
        <f t="shared" si="51"/>
        <v>6.7094458182312737E-39</v>
      </c>
      <c r="Q177">
        <f t="shared" si="51"/>
        <v>5.2196306970906917E-68</v>
      </c>
      <c r="R177">
        <f t="shared" si="47"/>
        <v>40.617519377995826</v>
      </c>
      <c r="S177">
        <f t="shared" si="44"/>
        <v>11.698843400568272</v>
      </c>
      <c r="T177">
        <f t="shared" si="48"/>
        <v>136.8629369110198</v>
      </c>
    </row>
    <row r="178" spans="1:20" x14ac:dyDescent="0.25">
      <c r="A178">
        <f t="shared" si="49"/>
        <v>952.29999999999245</v>
      </c>
      <c r="B178">
        <v>82</v>
      </c>
      <c r="C178">
        <f t="shared" si="41"/>
        <v>44.612263361759688</v>
      </c>
      <c r="D178">
        <f t="shared" si="42"/>
        <v>301.30000000000746</v>
      </c>
      <c r="E178">
        <f t="shared" si="45"/>
        <v>37.387736638240312</v>
      </c>
      <c r="F178">
        <f t="shared" si="46"/>
        <v>2.4352159917318863</v>
      </c>
      <c r="G178">
        <f t="shared" si="46"/>
        <v>0</v>
      </c>
      <c r="H178">
        <f t="shared" si="46"/>
        <v>38.100974426780851</v>
      </c>
      <c r="I178">
        <f t="shared" si="46"/>
        <v>7.9932935331734702E-7</v>
      </c>
      <c r="J178">
        <f t="shared" si="43"/>
        <v>9.1350586608766405E-38</v>
      </c>
      <c r="K178">
        <f t="shared" si="40"/>
        <v>0</v>
      </c>
      <c r="L178">
        <f t="shared" si="40"/>
        <v>2.8481527490519296</v>
      </c>
      <c r="M178">
        <f t="shared" si="43"/>
        <v>5.630930776609274E-52</v>
      </c>
      <c r="N178">
        <f t="shared" si="51"/>
        <v>2.1188268947686287E-51</v>
      </c>
      <c r="O178">
        <f t="shared" si="51"/>
        <v>0</v>
      </c>
      <c r="P178">
        <f t="shared" si="51"/>
        <v>1.5370486303209174E-38</v>
      </c>
      <c r="Q178">
        <f t="shared" si="51"/>
        <v>1.570994159966721E-67</v>
      </c>
      <c r="R178">
        <f t="shared" si="47"/>
        <v>43.384343966894022</v>
      </c>
      <c r="S178">
        <f t="shared" si="44"/>
        <v>-5.9966073286537096</v>
      </c>
      <c r="T178">
        <f t="shared" si="48"/>
        <v>35.959299454063377</v>
      </c>
    </row>
    <row r="179" spans="1:20" x14ac:dyDescent="0.25">
      <c r="A179">
        <f t="shared" si="49"/>
        <v>952.34999999999241</v>
      </c>
      <c r="B179">
        <v>84</v>
      </c>
      <c r="C179">
        <f t="shared" si="41"/>
        <v>44.540889502083473</v>
      </c>
      <c r="D179">
        <f t="shared" si="42"/>
        <v>301.2500000000075</v>
      </c>
      <c r="E179">
        <f t="shared" si="45"/>
        <v>39.459110497916527</v>
      </c>
      <c r="F179">
        <f t="shared" si="46"/>
        <v>3.1904412171316499</v>
      </c>
      <c r="G179">
        <f t="shared" si="46"/>
        <v>0</v>
      </c>
      <c r="H179">
        <f t="shared" si="46"/>
        <v>40.352012690986527</v>
      </c>
      <c r="I179">
        <f t="shared" si="46"/>
        <v>1.2708100524743658E-6</v>
      </c>
      <c r="J179">
        <f t="shared" si="43"/>
        <v>2.1066886096239379E-37</v>
      </c>
      <c r="K179">
        <f t="shared" si="40"/>
        <v>0</v>
      </c>
      <c r="L179">
        <f t="shared" si="40"/>
        <v>2.691815414353032</v>
      </c>
      <c r="M179">
        <f t="shared" si="43"/>
        <v>1.4788822606147666E-51</v>
      </c>
      <c r="N179">
        <f t="shared" si="51"/>
        <v>5.5779545303275466E-51</v>
      </c>
      <c r="O179">
        <f t="shared" si="51"/>
        <v>0</v>
      </c>
      <c r="P179">
        <f t="shared" si="51"/>
        <v>3.507499919578546E-38</v>
      </c>
      <c r="Q179">
        <f t="shared" si="51"/>
        <v>4.7099735466711358E-67</v>
      </c>
      <c r="R179">
        <f t="shared" si="47"/>
        <v>46.234270593281259</v>
      </c>
      <c r="S179">
        <f t="shared" si="44"/>
        <v>-6.7751600953647326</v>
      </c>
      <c r="T179">
        <f t="shared" si="48"/>
        <v>45.902794317822654</v>
      </c>
    </row>
    <row r="180" spans="1:20" x14ac:dyDescent="0.25">
      <c r="A180">
        <f t="shared" si="49"/>
        <v>952.39999999999236</v>
      </c>
      <c r="B180">
        <v>96</v>
      </c>
      <c r="C180">
        <f t="shared" si="41"/>
        <v>44.469515642407032</v>
      </c>
      <c r="D180">
        <f t="shared" si="42"/>
        <v>301.20000000000755</v>
      </c>
      <c r="E180">
        <f t="shared" si="45"/>
        <v>51.530484357592968</v>
      </c>
      <c r="F180">
        <f t="shared" si="46"/>
        <v>4.1557295550422841</v>
      </c>
      <c r="G180">
        <f t="shared" si="46"/>
        <v>0</v>
      </c>
      <c r="H180">
        <f t="shared" si="46"/>
        <v>42.489105630064728</v>
      </c>
      <c r="I180">
        <f t="shared" si="46"/>
        <v>2.0087171658997627E-6</v>
      </c>
      <c r="J180">
        <f t="shared" si="43"/>
        <v>4.839477299859279E-37</v>
      </c>
      <c r="K180">
        <f t="shared" si="40"/>
        <v>0</v>
      </c>
      <c r="L180">
        <f t="shared" si="40"/>
        <v>2.5341736893278317</v>
      </c>
      <c r="M180">
        <f t="shared" si="43"/>
        <v>3.8689766977945054E-51</v>
      </c>
      <c r="N180">
        <f t="shared" si="51"/>
        <v>1.4627279697104351E-50</v>
      </c>
      <c r="O180">
        <f t="shared" si="51"/>
        <v>0</v>
      </c>
      <c r="P180">
        <f t="shared" si="51"/>
        <v>7.9729095018777799E-38</v>
      </c>
      <c r="Q180">
        <f t="shared" si="51"/>
        <v>1.4066027710159413E-66</v>
      </c>
      <c r="R180">
        <f t="shared" si="47"/>
        <v>49.17901088315201</v>
      </c>
      <c r="S180">
        <f t="shared" si="44"/>
        <v>2.351473474440958</v>
      </c>
      <c r="T180">
        <f t="shared" si="48"/>
        <v>5.5294275009994305</v>
      </c>
    </row>
    <row r="181" spans="1:20" x14ac:dyDescent="0.25">
      <c r="A181">
        <f t="shared" si="49"/>
        <v>952.44999999999231</v>
      </c>
      <c r="B181">
        <v>87</v>
      </c>
      <c r="C181">
        <f t="shared" si="41"/>
        <v>44.398141782730818</v>
      </c>
      <c r="D181">
        <f t="shared" si="42"/>
        <v>301.15000000000759</v>
      </c>
      <c r="E181">
        <f t="shared" si="45"/>
        <v>42.601858217269182</v>
      </c>
      <c r="F181">
        <f t="shared" si="46"/>
        <v>5.381794072758848</v>
      </c>
      <c r="G181">
        <f t="shared" si="46"/>
        <v>0</v>
      </c>
      <c r="H181">
        <f t="shared" si="46"/>
        <v>44.480867340122749</v>
      </c>
      <c r="I181">
        <f t="shared" si="46"/>
        <v>3.1567501496682759E-6</v>
      </c>
      <c r="J181">
        <f t="shared" si="43"/>
        <v>1.1074029354712426E-36</v>
      </c>
      <c r="K181">
        <f t="shared" si="40"/>
        <v>0</v>
      </c>
      <c r="L181">
        <f t="shared" si="40"/>
        <v>2.3764932375994801</v>
      </c>
      <c r="M181">
        <f t="shared" si="43"/>
        <v>1.0082488420047728E-50</v>
      </c>
      <c r="N181">
        <f t="shared" si="51"/>
        <v>3.8208612350386183E-50</v>
      </c>
      <c r="O181">
        <f t="shared" si="51"/>
        <v>0</v>
      </c>
      <c r="P181">
        <f t="shared" si="51"/>
        <v>1.8052822112337766E-37</v>
      </c>
      <c r="Q181">
        <f t="shared" si="51"/>
        <v>4.1844036541719751E-66</v>
      </c>
      <c r="R181">
        <f t="shared" si="47"/>
        <v>52.23915780723123</v>
      </c>
      <c r="S181">
        <f t="shared" si="44"/>
        <v>-9.6372995899620477</v>
      </c>
      <c r="T181">
        <f t="shared" si="48"/>
        <v>92.877543386682646</v>
      </c>
    </row>
    <row r="182" spans="1:20" x14ac:dyDescent="0.25">
      <c r="A182">
        <f t="shared" si="49"/>
        <v>952.49999999999227</v>
      </c>
      <c r="B182">
        <v>88</v>
      </c>
      <c r="C182">
        <f t="shared" si="41"/>
        <v>44.326767923054604</v>
      </c>
      <c r="D182">
        <f t="shared" si="42"/>
        <v>301.10000000000764</v>
      </c>
      <c r="E182">
        <f t="shared" si="45"/>
        <v>43.673232076945396</v>
      </c>
      <c r="F182">
        <f t="shared" si="46"/>
        <v>6.9293124496162566</v>
      </c>
      <c r="G182">
        <f t="shared" si="46"/>
        <v>0</v>
      </c>
      <c r="H182">
        <f t="shared" si="46"/>
        <v>46.296927923354552</v>
      </c>
      <c r="I182">
        <f t="shared" si="46"/>
        <v>4.9322479156009845E-6</v>
      </c>
      <c r="J182">
        <f t="shared" si="43"/>
        <v>2.5241896813097701E-36</v>
      </c>
      <c r="K182">
        <f t="shared" si="40"/>
        <v>0</v>
      </c>
      <c r="L182">
        <f t="shared" si="40"/>
        <v>2.2199637935972438</v>
      </c>
      <c r="M182">
        <f t="shared" si="43"/>
        <v>2.6172695534133645E-50</v>
      </c>
      <c r="N182">
        <f t="shared" si="51"/>
        <v>9.9418697309358557E-50</v>
      </c>
      <c r="O182">
        <f t="shared" si="51"/>
        <v>0</v>
      </c>
      <c r="P182">
        <f t="shared" si="51"/>
        <v>4.0717628373022726E-37</v>
      </c>
      <c r="Q182">
        <f t="shared" si="51"/>
        <v>1.2399517334499249E-65</v>
      </c>
      <c r="R182">
        <f t="shared" si="47"/>
        <v>55.44620909881597</v>
      </c>
      <c r="S182">
        <f t="shared" si="44"/>
        <v>-11.772977021870574</v>
      </c>
      <c r="T182">
        <f t="shared" si="48"/>
        <v>138.60298795749253</v>
      </c>
    </row>
    <row r="183" spans="1:20" x14ac:dyDescent="0.25">
      <c r="A183">
        <f t="shared" si="49"/>
        <v>952.54999999999222</v>
      </c>
      <c r="B183">
        <v>128</v>
      </c>
      <c r="C183">
        <f t="shared" si="41"/>
        <v>44.25539406337839</v>
      </c>
      <c r="D183">
        <f t="shared" si="42"/>
        <v>301.05000000000769</v>
      </c>
      <c r="E183">
        <f t="shared" si="45"/>
        <v>83.74460593662161</v>
      </c>
      <c r="F183">
        <f t="shared" si="46"/>
        <v>8.8702627095900386</v>
      </c>
      <c r="G183">
        <f t="shared" si="46"/>
        <v>0</v>
      </c>
      <c r="H183">
        <f t="shared" si="46"/>
        <v>47.908698215464788</v>
      </c>
      <c r="I183">
        <f t="shared" si="46"/>
        <v>7.6618360673868549E-6</v>
      </c>
      <c r="J183">
        <f t="shared" si="43"/>
        <v>5.7312243196262972E-36</v>
      </c>
      <c r="K183">
        <f t="shared" si="40"/>
        <v>0</v>
      </c>
      <c r="L183">
        <f t="shared" si="40"/>
        <v>2.0656859866147124</v>
      </c>
      <c r="M183">
        <f t="shared" si="43"/>
        <v>6.7676560342771892E-50</v>
      </c>
      <c r="N183">
        <f t="shared" si="51"/>
        <v>2.5768193582942213E-49</v>
      </c>
      <c r="O183">
        <f t="shared" si="51"/>
        <v>0</v>
      </c>
      <c r="P183">
        <f t="shared" si="51"/>
        <v>9.1480588365864455E-37</v>
      </c>
      <c r="Q183">
        <f t="shared" si="51"/>
        <v>3.6600337556996434E-65</v>
      </c>
      <c r="R183">
        <f t="shared" si="47"/>
        <v>58.844654573505601</v>
      </c>
      <c r="S183">
        <f t="shared" si="44"/>
        <v>24.89995136311601</v>
      </c>
      <c r="T183">
        <f t="shared" si="48"/>
        <v>620.00757788554279</v>
      </c>
    </row>
    <row r="184" spans="1:20" x14ac:dyDescent="0.25">
      <c r="A184">
        <f t="shared" si="49"/>
        <v>952.59999999999218</v>
      </c>
      <c r="B184">
        <v>86</v>
      </c>
      <c r="C184">
        <f t="shared" si="41"/>
        <v>44.184020203702175</v>
      </c>
      <c r="D184">
        <f t="shared" si="42"/>
        <v>301.00000000000773</v>
      </c>
      <c r="E184">
        <f t="shared" si="45"/>
        <v>41.815979796297825</v>
      </c>
      <c r="F184">
        <f t="shared" si="46"/>
        <v>11.28927597478846</v>
      </c>
      <c r="G184">
        <f t="shared" si="46"/>
        <v>0</v>
      </c>
      <c r="H184">
        <f t="shared" si="46"/>
        <v>49.290115524191897</v>
      </c>
      <c r="I184">
        <f t="shared" si="46"/>
        <v>1.183325116424939E-5</v>
      </c>
      <c r="J184">
        <f t="shared" si="43"/>
        <v>1.2962295875767292E-35</v>
      </c>
      <c r="K184">
        <f t="shared" si="40"/>
        <v>0</v>
      </c>
      <c r="L184">
        <f t="shared" si="40"/>
        <v>1.9146606799832895</v>
      </c>
      <c r="M184">
        <f t="shared" si="43"/>
        <v>1.7431598145992997E-49</v>
      </c>
      <c r="N184">
        <f t="shared" si="51"/>
        <v>6.6528691846924072E-49</v>
      </c>
      <c r="O184">
        <f t="shared" si="51"/>
        <v>0</v>
      </c>
      <c r="P184">
        <f t="shared" si="51"/>
        <v>2.0473143352659515E-36</v>
      </c>
      <c r="Q184">
        <f t="shared" si="51"/>
        <v>1.0761541997990913E-64</v>
      </c>
      <c r="R184">
        <f t="shared" si="47"/>
        <v>62.494064012214814</v>
      </c>
      <c r="S184">
        <f t="shared" si="44"/>
        <v>-20.678084215916989</v>
      </c>
      <c r="T184">
        <f t="shared" si="48"/>
        <v>427.58316684055535</v>
      </c>
    </row>
    <row r="185" spans="1:20" x14ac:dyDescent="0.25">
      <c r="A185">
        <f t="shared" si="49"/>
        <v>952.64999999999213</v>
      </c>
      <c r="B185">
        <v>104</v>
      </c>
      <c r="C185">
        <f t="shared" si="41"/>
        <v>44.112646344025961</v>
      </c>
      <c r="D185">
        <f t="shared" si="42"/>
        <v>300.95000000000778</v>
      </c>
      <c r="E185">
        <f t="shared" si="45"/>
        <v>59.887353655974039</v>
      </c>
      <c r="F185">
        <f t="shared" si="46"/>
        <v>14.284957959387729</v>
      </c>
      <c r="G185">
        <f t="shared" si="46"/>
        <v>0</v>
      </c>
      <c r="H185">
        <f t="shared" si="46"/>
        <v>50.41834331770319</v>
      </c>
      <c r="I185">
        <f t="shared" si="46"/>
        <v>1.8170152785141517E-5</v>
      </c>
      <c r="J185">
        <f t="shared" si="43"/>
        <v>2.9202871474543996E-35</v>
      </c>
      <c r="K185">
        <f t="shared" si="40"/>
        <v>0</v>
      </c>
      <c r="L185">
        <f t="shared" si="40"/>
        <v>1.7677808997645188</v>
      </c>
      <c r="M185">
        <f t="shared" si="43"/>
        <v>4.4724473498291893E-49</v>
      </c>
      <c r="N185">
        <f t="shared" si="51"/>
        <v>1.710972766320705E-48</v>
      </c>
      <c r="O185">
        <f t="shared" si="51"/>
        <v>0</v>
      </c>
      <c r="P185">
        <f t="shared" si="51"/>
        <v>4.56403755076878E-36</v>
      </c>
      <c r="Q185">
        <f t="shared" si="51"/>
        <v>3.151904297284352E-64</v>
      </c>
      <c r="R185">
        <f t="shared" si="47"/>
        <v>66.471100347008218</v>
      </c>
      <c r="S185">
        <f t="shared" si="44"/>
        <v>-6.5837466910341789</v>
      </c>
      <c r="T185">
        <f t="shared" si="48"/>
        <v>43.345720491703503</v>
      </c>
    </row>
    <row r="186" spans="1:20" x14ac:dyDescent="0.25">
      <c r="A186">
        <f t="shared" si="49"/>
        <v>952.69999999999209</v>
      </c>
      <c r="B186">
        <v>110</v>
      </c>
      <c r="C186">
        <f t="shared" si="41"/>
        <v>44.04127248434952</v>
      </c>
      <c r="D186">
        <f t="shared" si="42"/>
        <v>300.90000000000782</v>
      </c>
      <c r="E186">
        <f t="shared" si="45"/>
        <v>65.95872751565048</v>
      </c>
      <c r="F186">
        <f t="shared" si="46"/>
        <v>17.971118702227216</v>
      </c>
      <c r="G186">
        <f t="shared" si="46"/>
        <v>0</v>
      </c>
      <c r="H186">
        <f t="shared" si="46"/>
        <v>51.274398671086267</v>
      </c>
      <c r="I186">
        <f t="shared" si="46"/>
        <v>2.7739354134863923E-5</v>
      </c>
      <c r="J186">
        <f t="shared" si="43"/>
        <v>6.5535751990637159E-35</v>
      </c>
      <c r="K186">
        <f t="shared" si="40"/>
        <v>0</v>
      </c>
      <c r="L186">
        <f t="shared" si="40"/>
        <v>1.6258263545065219</v>
      </c>
      <c r="M186">
        <f t="shared" si="43"/>
        <v>1.1430424812448647E-48</v>
      </c>
      <c r="N186">
        <f t="shared" si="51"/>
        <v>4.3831497963819943E-48</v>
      </c>
      <c r="O186">
        <f t="shared" si="51"/>
        <v>0</v>
      </c>
      <c r="P186">
        <f t="shared" si="51"/>
        <v>1.0134982283173758E-35</v>
      </c>
      <c r="Q186">
        <f t="shared" si="51"/>
        <v>9.1956121009673503E-64</v>
      </c>
      <c r="R186">
        <f t="shared" si="47"/>
        <v>70.871371467174129</v>
      </c>
      <c r="S186">
        <f t="shared" si="44"/>
        <v>-4.9126439515236484</v>
      </c>
      <c r="T186">
        <f t="shared" si="48"/>
        <v>24.134070594441887</v>
      </c>
    </row>
    <row r="187" spans="1:20" x14ac:dyDescent="0.25">
      <c r="A187">
        <f t="shared" si="49"/>
        <v>952.74999999999204</v>
      </c>
      <c r="B187">
        <v>122</v>
      </c>
      <c r="C187">
        <f t="shared" si="41"/>
        <v>43.969898624673306</v>
      </c>
      <c r="D187">
        <f t="shared" si="42"/>
        <v>300.85000000000787</v>
      </c>
      <c r="E187">
        <f t="shared" si="45"/>
        <v>78.030101375326694</v>
      </c>
      <c r="F187">
        <f t="shared" si="46"/>
        <v>22.477837560583026</v>
      </c>
      <c r="G187">
        <f t="shared" si="46"/>
        <v>0</v>
      </c>
      <c r="H187">
        <f t="shared" si="46"/>
        <v>51.84368340386785</v>
      </c>
      <c r="I187">
        <f t="shared" si="46"/>
        <v>4.2103420578270825E-5</v>
      </c>
      <c r="J187">
        <f t="shared" si="43"/>
        <v>1.4650084190882714E-34</v>
      </c>
      <c r="K187">
        <f t="shared" si="40"/>
        <v>0</v>
      </c>
      <c r="L187">
        <f t="shared" si="40"/>
        <v>1.4894604797560467</v>
      </c>
      <c r="M187">
        <f t="shared" si="43"/>
        <v>2.9099706532654323E-48</v>
      </c>
      <c r="N187">
        <f t="shared" si="51"/>
        <v>1.1185068102649551E-47</v>
      </c>
      <c r="O187">
        <f t="shared" si="51"/>
        <v>0</v>
      </c>
      <c r="P187">
        <f t="shared" si="51"/>
        <v>2.2418465470778068E-35</v>
      </c>
      <c r="Q187">
        <f t="shared" si="51"/>
        <v>2.6723747966556781E-63</v>
      </c>
      <c r="R187">
        <f t="shared" si="47"/>
        <v>75.811023547627514</v>
      </c>
      <c r="S187">
        <f t="shared" si="44"/>
        <v>2.2190778276991807</v>
      </c>
      <c r="T187">
        <f t="shared" si="48"/>
        <v>4.9243064053861145</v>
      </c>
    </row>
    <row r="188" spans="1:20" x14ac:dyDescent="0.25">
      <c r="A188">
        <f t="shared" si="49"/>
        <v>952.799999999992</v>
      </c>
      <c r="B188">
        <v>109</v>
      </c>
      <c r="C188">
        <f t="shared" si="41"/>
        <v>43.898524764997092</v>
      </c>
      <c r="D188">
        <f t="shared" si="42"/>
        <v>300.80000000000791</v>
      </c>
      <c r="E188">
        <f t="shared" si="45"/>
        <v>65.101475235002908</v>
      </c>
      <c r="F188">
        <f t="shared" si="46"/>
        <v>27.952278417442308</v>
      </c>
      <c r="G188">
        <f t="shared" si="46"/>
        <v>0</v>
      </c>
      <c r="H188">
        <f t="shared" si="46"/>
        <v>52.116398149684954</v>
      </c>
      <c r="I188">
        <f t="shared" si="46"/>
        <v>6.3536265584051532E-5</v>
      </c>
      <c r="J188">
        <f t="shared" si="43"/>
        <v>3.2622035592467462E-34</v>
      </c>
      <c r="K188">
        <f t="shared" si="40"/>
        <v>0</v>
      </c>
      <c r="L188">
        <f t="shared" si="40"/>
        <v>1.3592298800905103</v>
      </c>
      <c r="M188">
        <f t="shared" si="43"/>
        <v>7.3794492517633352E-48</v>
      </c>
      <c r="N188">
        <f t="shared" si="51"/>
        <v>2.8431518507385715E-47</v>
      </c>
      <c r="O188">
        <f t="shared" si="51"/>
        <v>0</v>
      </c>
      <c r="P188">
        <f t="shared" si="51"/>
        <v>4.9396692871992298E-35</v>
      </c>
      <c r="Q188">
        <f t="shared" si="51"/>
        <v>7.736119945883184E-63</v>
      </c>
      <c r="R188">
        <f t="shared" si="47"/>
        <v>81.427969983483351</v>
      </c>
      <c r="S188">
        <f t="shared" si="44"/>
        <v>-16.326494748480442</v>
      </c>
      <c r="T188">
        <f t="shared" si="48"/>
        <v>266.55443077215944</v>
      </c>
    </row>
    <row r="189" spans="1:20" x14ac:dyDescent="0.25">
      <c r="A189">
        <f t="shared" si="49"/>
        <v>952.84999999999195</v>
      </c>
      <c r="B189">
        <v>139</v>
      </c>
      <c r="C189">
        <f t="shared" si="41"/>
        <v>43.827150905320877</v>
      </c>
      <c r="D189">
        <f t="shared" si="42"/>
        <v>300.75000000000796</v>
      </c>
      <c r="E189">
        <f t="shared" si="45"/>
        <v>95.172849094679123</v>
      </c>
      <c r="F189">
        <f t="shared" si="46"/>
        <v>34.559159202456172</v>
      </c>
      <c r="G189">
        <f t="shared" si="46"/>
        <v>0</v>
      </c>
      <c r="H189">
        <f t="shared" si="46"/>
        <v>52.087822948224201</v>
      </c>
      <c r="I189">
        <f t="shared" si="46"/>
        <v>9.5325536732547282E-5</v>
      </c>
      <c r="J189">
        <f t="shared" si="43"/>
        <v>7.2358756914933609E-34</v>
      </c>
      <c r="K189">
        <f t="shared" si="40"/>
        <v>0</v>
      </c>
      <c r="L189">
        <f t="shared" si="40"/>
        <v>1.2355659889580983</v>
      </c>
      <c r="M189">
        <f t="shared" si="43"/>
        <v>1.8640965173650614E-47</v>
      </c>
      <c r="N189">
        <f t="shared" si="51"/>
        <v>7.1989736170806497E-47</v>
      </c>
      <c r="O189">
        <f t="shared" si="51"/>
        <v>0</v>
      </c>
      <c r="P189">
        <f t="shared" si="51"/>
        <v>1.0841739515189399E-34</v>
      </c>
      <c r="Q189">
        <f t="shared" si="51"/>
        <v>2.2307871056870365E-62</v>
      </c>
      <c r="R189">
        <f t="shared" si="47"/>
        <v>87.882643465175207</v>
      </c>
      <c r="S189">
        <f t="shared" si="44"/>
        <v>7.2902056295039159</v>
      </c>
      <c r="T189">
        <f t="shared" si="48"/>
        <v>53.147098120450586</v>
      </c>
    </row>
    <row r="190" spans="1:20" x14ac:dyDescent="0.25">
      <c r="A190">
        <f t="shared" si="49"/>
        <v>952.89999999999191</v>
      </c>
      <c r="B190">
        <v>139</v>
      </c>
      <c r="C190">
        <f t="shared" si="41"/>
        <v>43.755777045644663</v>
      </c>
      <c r="D190">
        <f t="shared" si="42"/>
        <v>300.700000000008</v>
      </c>
      <c r="E190">
        <f t="shared" si="45"/>
        <v>95.244222954355337</v>
      </c>
      <c r="F190">
        <f t="shared" si="46"/>
        <v>42.480771140925846</v>
      </c>
      <c r="G190">
        <f t="shared" si="46"/>
        <v>0</v>
      </c>
      <c r="H190">
        <f t="shared" si="46"/>
        <v>51.758453133007663</v>
      </c>
      <c r="I190">
        <f t="shared" si="46"/>
        <v>1.4219361741725647E-4</v>
      </c>
      <c r="J190">
        <f t="shared" si="43"/>
        <v>1.5987488339286608E-33</v>
      </c>
      <c r="K190">
        <f t="shared" si="40"/>
        <v>0</v>
      </c>
      <c r="L190">
        <f t="shared" si="40"/>
        <v>1.1187887236818184</v>
      </c>
      <c r="M190">
        <f t="shared" si="43"/>
        <v>4.6905302704170462E-47</v>
      </c>
      <c r="N190">
        <f t="shared" si="51"/>
        <v>1.81572557839494E-46</v>
      </c>
      <c r="O190">
        <f t="shared" si="51"/>
        <v>0</v>
      </c>
      <c r="P190">
        <f t="shared" si="51"/>
        <v>2.370331930888088E-34</v>
      </c>
      <c r="Q190">
        <f t="shared" si="51"/>
        <v>6.4076998412315841E-62</v>
      </c>
      <c r="R190">
        <f t="shared" si="47"/>
        <v>95.35815519123274</v>
      </c>
      <c r="S190">
        <f t="shared" si="44"/>
        <v>-0.11393223687740317</v>
      </c>
      <c r="T190">
        <f t="shared" si="48"/>
        <v>1.2980554599888706E-2</v>
      </c>
    </row>
    <row r="191" spans="1:20" x14ac:dyDescent="0.25">
      <c r="A191">
        <f t="shared" si="49"/>
        <v>952.94999999999186</v>
      </c>
      <c r="B191">
        <v>163</v>
      </c>
      <c r="C191">
        <f t="shared" si="41"/>
        <v>43.684403185968449</v>
      </c>
      <c r="D191">
        <f t="shared" si="42"/>
        <v>300.65000000000805</v>
      </c>
      <c r="E191">
        <f t="shared" si="45"/>
        <v>119.31559681403155</v>
      </c>
      <c r="F191">
        <f t="shared" si="46"/>
        <v>51.916437677697928</v>
      </c>
      <c r="G191">
        <f t="shared" si="46"/>
        <v>0</v>
      </c>
      <c r="H191">
        <f t="shared" si="46"/>
        <v>51.133985048452821</v>
      </c>
      <c r="I191">
        <f t="shared" si="46"/>
        <v>2.1087942845657363E-4</v>
      </c>
      <c r="J191">
        <f t="shared" si="43"/>
        <v>3.5186695888333363E-33</v>
      </c>
      <c r="K191">
        <f t="shared" si="40"/>
        <v>0</v>
      </c>
      <c r="L191">
        <f t="shared" si="40"/>
        <v>1.0091118802473156</v>
      </c>
      <c r="M191">
        <f t="shared" si="43"/>
        <v>1.1756677207829662E-46</v>
      </c>
      <c r="N191">
        <f t="shared" si="51"/>
        <v>4.5618283995411156E-46</v>
      </c>
      <c r="O191">
        <f t="shared" si="51"/>
        <v>0</v>
      </c>
      <c r="P191">
        <f t="shared" si="51"/>
        <v>5.1621244283433724E-34</v>
      </c>
      <c r="Q191">
        <f t="shared" si="51"/>
        <v>1.8333918532539112E-61</v>
      </c>
      <c r="R191">
        <f t="shared" si="47"/>
        <v>104.05974548582651</v>
      </c>
      <c r="S191">
        <f t="shared" si="44"/>
        <v>15.25585132820504</v>
      </c>
      <c r="T191">
        <f t="shared" si="48"/>
        <v>232.74099974829548</v>
      </c>
    </row>
    <row r="192" spans="1:20" x14ac:dyDescent="0.25">
      <c r="A192">
        <f t="shared" si="49"/>
        <v>952.99999999999181</v>
      </c>
      <c r="B192">
        <v>160</v>
      </c>
      <c r="C192">
        <f t="shared" si="41"/>
        <v>43.613029326292235</v>
      </c>
      <c r="D192">
        <f t="shared" si="42"/>
        <v>300.60000000000809</v>
      </c>
      <c r="E192">
        <f t="shared" si="45"/>
        <v>116.38697067370776</v>
      </c>
      <c r="F192">
        <f t="shared" si="46"/>
        <v>63.081301881346057</v>
      </c>
      <c r="G192">
        <f t="shared" si="46"/>
        <v>0</v>
      </c>
      <c r="H192">
        <f t="shared" si="46"/>
        <v>50.225152171685352</v>
      </c>
      <c r="I192">
        <f t="shared" si="46"/>
        <v>3.1093642309629465E-4</v>
      </c>
      <c r="J192">
        <f t="shared" si="43"/>
        <v>7.714110180903836E-33</v>
      </c>
      <c r="K192">
        <f t="shared" si="40"/>
        <v>0</v>
      </c>
      <c r="L192">
        <f t="shared" si="40"/>
        <v>0.90664999017379477</v>
      </c>
      <c r="M192">
        <f t="shared" si="43"/>
        <v>2.9353260512894098E-46</v>
      </c>
      <c r="N192">
        <f t="shared" ref="N192:Q211" si="52">N$5*EXP(-(($D192-N$6)^2)/(2*N$7^2))</f>
        <v>1.1416599890058121E-45</v>
      </c>
      <c r="O192">
        <f t="shared" si="52"/>
        <v>0</v>
      </c>
      <c r="P192">
        <f t="shared" si="52"/>
        <v>1.1198423140603167E-33</v>
      </c>
      <c r="Q192">
        <f t="shared" si="52"/>
        <v>5.2253759017869816E-61</v>
      </c>
      <c r="R192">
        <f t="shared" si="47"/>
        <v>114.2134149796283</v>
      </c>
      <c r="S192">
        <f t="shared" si="44"/>
        <v>2.173555694079468</v>
      </c>
      <c r="T192">
        <f t="shared" si="48"/>
        <v>4.724344355265278</v>
      </c>
    </row>
    <row r="193" spans="1:20" x14ac:dyDescent="0.25">
      <c r="A193">
        <f t="shared" si="49"/>
        <v>953.04999999999177</v>
      </c>
      <c r="B193">
        <v>166</v>
      </c>
      <c r="C193">
        <f t="shared" si="41"/>
        <v>43.541655466615794</v>
      </c>
      <c r="D193">
        <f t="shared" si="42"/>
        <v>300.55000000000814</v>
      </c>
      <c r="E193">
        <f t="shared" si="45"/>
        <v>122.45834453338421</v>
      </c>
      <c r="F193">
        <f t="shared" si="46"/>
        <v>76.204335417302929</v>
      </c>
      <c r="G193">
        <f t="shared" si="46"/>
        <v>0</v>
      </c>
      <c r="H193">
        <f t="shared" si="46"/>
        <v>49.047418226880147</v>
      </c>
      <c r="I193">
        <f t="shared" si="46"/>
        <v>4.5581881750742789E-4</v>
      </c>
      <c r="J193">
        <f t="shared" si="43"/>
        <v>1.6846213138236061E-32</v>
      </c>
      <c r="K193">
        <f t="shared" si="40"/>
        <v>0</v>
      </c>
      <c r="L193">
        <f t="shared" si="40"/>
        <v>0.81142634967837535</v>
      </c>
      <c r="M193">
        <f t="shared" si="43"/>
        <v>7.3002411587467718E-46</v>
      </c>
      <c r="N193">
        <f t="shared" si="52"/>
        <v>2.8460578310000953E-45</v>
      </c>
      <c r="O193">
        <f t="shared" si="52"/>
        <v>0</v>
      </c>
      <c r="P193">
        <f t="shared" si="52"/>
        <v>2.4198830744021292E-33</v>
      </c>
      <c r="Q193">
        <f t="shared" si="52"/>
        <v>1.4835045486998662E-60</v>
      </c>
      <c r="R193">
        <f t="shared" si="47"/>
        <v>126.06363581267897</v>
      </c>
      <c r="S193">
        <f t="shared" si="44"/>
        <v>-3.6052912792947609</v>
      </c>
      <c r="T193">
        <f t="shared" si="48"/>
        <v>12.998125208558854</v>
      </c>
    </row>
    <row r="194" spans="1:20" x14ac:dyDescent="0.25">
      <c r="A194">
        <f t="shared" si="49"/>
        <v>953.09999999999172</v>
      </c>
      <c r="B194">
        <v>177</v>
      </c>
      <c r="C194">
        <f t="shared" si="41"/>
        <v>43.470281606939579</v>
      </c>
      <c r="D194">
        <f t="shared" si="42"/>
        <v>300.50000000000819</v>
      </c>
      <c r="E194">
        <f t="shared" si="45"/>
        <v>133.52971839306042</v>
      </c>
      <c r="F194">
        <f t="shared" si="46"/>
        <v>91.52547289732243</v>
      </c>
      <c r="G194">
        <f t="shared" si="46"/>
        <v>0</v>
      </c>
      <c r="H194">
        <f t="shared" si="46"/>
        <v>47.620539552368875</v>
      </c>
      <c r="I194">
        <f t="shared" si="46"/>
        <v>6.6434882527881994E-4</v>
      </c>
      <c r="J194">
        <f t="shared" si="43"/>
        <v>3.6646107216534486E-32</v>
      </c>
      <c r="K194">
        <f t="shared" si="40"/>
        <v>0</v>
      </c>
      <c r="L194">
        <f t="shared" si="40"/>
        <v>0.72338192894136977</v>
      </c>
      <c r="M194">
        <f t="shared" si="43"/>
        <v>1.8085360427453283E-45</v>
      </c>
      <c r="N194">
        <f t="shared" si="52"/>
        <v>7.0674014876759889E-45</v>
      </c>
      <c r="O194">
        <f t="shared" si="52"/>
        <v>0</v>
      </c>
      <c r="P194">
        <f t="shared" si="52"/>
        <v>5.2088397148128304E-33</v>
      </c>
      <c r="Q194">
        <f t="shared" si="52"/>
        <v>4.1953609337617715E-60</v>
      </c>
      <c r="R194">
        <f t="shared" si="47"/>
        <v>139.87005872745794</v>
      </c>
      <c r="S194">
        <f t="shared" si="44"/>
        <v>-6.3403403343975242</v>
      </c>
      <c r="T194">
        <f t="shared" si="48"/>
        <v>40.199915555988106</v>
      </c>
    </row>
    <row r="195" spans="1:20" x14ac:dyDescent="0.25">
      <c r="A195">
        <f t="shared" si="49"/>
        <v>953.14999999999168</v>
      </c>
      <c r="B195">
        <v>214</v>
      </c>
      <c r="C195">
        <f t="shared" si="41"/>
        <v>43.398907747263365</v>
      </c>
      <c r="D195">
        <f t="shared" si="42"/>
        <v>300.45000000000823</v>
      </c>
      <c r="E195">
        <f t="shared" si="45"/>
        <v>170.60109225273663</v>
      </c>
      <c r="F195">
        <f t="shared" si="46"/>
        <v>109.29179339802172</v>
      </c>
      <c r="G195">
        <f t="shared" si="46"/>
        <v>0</v>
      </c>
      <c r="H195">
        <f t="shared" si="46"/>
        <v>45.968014024687243</v>
      </c>
      <c r="I195">
        <f t="shared" si="46"/>
        <v>9.6268313171001799E-4</v>
      </c>
      <c r="J195">
        <f t="shared" si="43"/>
        <v>7.9407680060856919E-32</v>
      </c>
      <c r="K195">
        <f t="shared" si="40"/>
        <v>0</v>
      </c>
      <c r="L195">
        <f t="shared" si="40"/>
        <v>0.64238487571310676</v>
      </c>
      <c r="M195">
        <f t="shared" si="43"/>
        <v>4.4629932812238766E-45</v>
      </c>
      <c r="N195">
        <f t="shared" si="52"/>
        <v>1.7481750188771632E-44</v>
      </c>
      <c r="O195">
        <f t="shared" si="52"/>
        <v>0</v>
      </c>
      <c r="P195">
        <f t="shared" si="52"/>
        <v>1.1168547835763247E-32</v>
      </c>
      <c r="Q195">
        <f t="shared" si="52"/>
        <v>1.1818405331511292E-59</v>
      </c>
      <c r="R195">
        <f t="shared" si="47"/>
        <v>155.9031549815538</v>
      </c>
      <c r="S195">
        <f t="shared" si="44"/>
        <v>14.697937271182838</v>
      </c>
      <c r="T195">
        <f t="shared" si="48"/>
        <v>216.02936002762559</v>
      </c>
    </row>
    <row r="196" spans="1:20" x14ac:dyDescent="0.25">
      <c r="A196">
        <f t="shared" si="49"/>
        <v>953.19999999999163</v>
      </c>
      <c r="B196">
        <v>237</v>
      </c>
      <c r="C196">
        <f t="shared" si="41"/>
        <v>43.327533887587151</v>
      </c>
      <c r="D196">
        <f t="shared" si="42"/>
        <v>300.40000000000828</v>
      </c>
      <c r="E196">
        <f t="shared" si="45"/>
        <v>193.67246611241285</v>
      </c>
      <c r="F196">
        <f t="shared" si="46"/>
        <v>129.75269674678262</v>
      </c>
      <c r="G196">
        <f t="shared" si="46"/>
        <v>0</v>
      </c>
      <c r="H196">
        <f t="shared" si="46"/>
        <v>44.116438009753573</v>
      </c>
      <c r="I196">
        <f t="shared" si="46"/>
        <v>1.3869277005051459E-3</v>
      </c>
      <c r="J196">
        <f t="shared" si="43"/>
        <v>1.713982058600585E-31</v>
      </c>
      <c r="K196">
        <f t="shared" si="40"/>
        <v>0</v>
      </c>
      <c r="L196">
        <f t="shared" si="40"/>
        <v>0.56824034167995907</v>
      </c>
      <c r="M196">
        <f t="shared" si="43"/>
        <v>1.0970701563279585E-44</v>
      </c>
      <c r="N196">
        <f t="shared" si="52"/>
        <v>4.3074392358685116E-44</v>
      </c>
      <c r="O196">
        <f t="shared" si="52"/>
        <v>0</v>
      </c>
      <c r="P196">
        <f t="shared" si="52"/>
        <v>2.3854017143910232E-32</v>
      </c>
      <c r="Q196">
        <f t="shared" si="52"/>
        <v>3.3163284373461204E-59</v>
      </c>
      <c r="R196">
        <f t="shared" si="47"/>
        <v>174.43876202591667</v>
      </c>
      <c r="S196">
        <f t="shared" si="44"/>
        <v>19.233704086496175</v>
      </c>
      <c r="T196">
        <f t="shared" si="48"/>
        <v>369.93537288689964</v>
      </c>
    </row>
    <row r="197" spans="1:20" x14ac:dyDescent="0.25">
      <c r="A197">
        <f t="shared" si="49"/>
        <v>953.24999999999159</v>
      </c>
      <c r="B197">
        <v>289</v>
      </c>
      <c r="C197">
        <f t="shared" si="41"/>
        <v>43.256160027910937</v>
      </c>
      <c r="D197">
        <f t="shared" si="42"/>
        <v>300.35000000000832</v>
      </c>
      <c r="E197">
        <f t="shared" si="45"/>
        <v>245.74383997208906</v>
      </c>
      <c r="F197">
        <f t="shared" si="46"/>
        <v>153.15405597581355</v>
      </c>
      <c r="G197">
        <f t="shared" si="46"/>
        <v>0</v>
      </c>
      <c r="H197">
        <f t="shared" si="46"/>
        <v>42.094795904411995</v>
      </c>
      <c r="I197">
        <f t="shared" si="46"/>
        <v>1.9865868288576963E-3</v>
      </c>
      <c r="J197">
        <f t="shared" si="43"/>
        <v>3.6851836732926746E-31</v>
      </c>
      <c r="K197">
        <f t="shared" si="40"/>
        <v>0</v>
      </c>
      <c r="L197">
        <f t="shared" si="40"/>
        <v>0.50070038066278144</v>
      </c>
      <c r="M197">
        <f t="shared" si="43"/>
        <v>2.6862824357937253E-44</v>
      </c>
      <c r="N197">
        <f t="shared" si="52"/>
        <v>1.0572130436627577E-43</v>
      </c>
      <c r="O197">
        <f t="shared" si="52"/>
        <v>0</v>
      </c>
      <c r="P197">
        <f t="shared" si="52"/>
        <v>5.0749930142055073E-32</v>
      </c>
      <c r="Q197">
        <f t="shared" si="52"/>
        <v>9.2696917504591874E-59</v>
      </c>
      <c r="R197">
        <f t="shared" si="47"/>
        <v>195.75153884771717</v>
      </c>
      <c r="S197">
        <f t="shared" si="44"/>
        <v>49.992301124371892</v>
      </c>
      <c r="T197">
        <f t="shared" si="48"/>
        <v>2499.2301717098753</v>
      </c>
    </row>
    <row r="198" spans="1:20" x14ac:dyDescent="0.25">
      <c r="A198">
        <f t="shared" si="49"/>
        <v>953.29999999999154</v>
      </c>
      <c r="B198">
        <v>265</v>
      </c>
      <c r="C198">
        <f t="shared" si="41"/>
        <v>43.184786168234723</v>
      </c>
      <c r="D198">
        <f t="shared" si="42"/>
        <v>300.30000000000837</v>
      </c>
      <c r="E198">
        <f t="shared" si="45"/>
        <v>221.81521383176528</v>
      </c>
      <c r="F198">
        <f t="shared" si="46"/>
        <v>179.73136885339133</v>
      </c>
      <c r="G198">
        <f t="shared" si="46"/>
        <v>0</v>
      </c>
      <c r="H198">
        <f t="shared" si="46"/>
        <v>39.933708721962766</v>
      </c>
      <c r="I198">
        <f t="shared" si="46"/>
        <v>2.8290755847938092E-3</v>
      </c>
      <c r="J198">
        <f t="shared" si="43"/>
        <v>7.8926184543581508E-31</v>
      </c>
      <c r="K198">
        <f t="shared" si="40"/>
        <v>0</v>
      </c>
      <c r="L198">
        <f t="shared" si="40"/>
        <v>0.43947369348486848</v>
      </c>
      <c r="M198">
        <f t="shared" si="43"/>
        <v>6.5520627368637709E-44</v>
      </c>
      <c r="N198">
        <f t="shared" si="52"/>
        <v>2.5847287238736199E-43</v>
      </c>
      <c r="O198">
        <f t="shared" si="52"/>
        <v>0</v>
      </c>
      <c r="P198">
        <f t="shared" si="52"/>
        <v>1.0755199580455558E-31</v>
      </c>
      <c r="Q198">
        <f t="shared" si="52"/>
        <v>2.5809652277737787E-58</v>
      </c>
      <c r="R198">
        <f t="shared" si="47"/>
        <v>220.10738034442377</v>
      </c>
      <c r="S198">
        <f t="shared" si="44"/>
        <v>1.7078334873415031</v>
      </c>
      <c r="T198">
        <f t="shared" si="48"/>
        <v>2.9166952204850398</v>
      </c>
    </row>
    <row r="199" spans="1:20" x14ac:dyDescent="0.25">
      <c r="A199">
        <f t="shared" si="49"/>
        <v>953.3499999999915</v>
      </c>
      <c r="B199">
        <v>309</v>
      </c>
      <c r="C199">
        <f t="shared" si="41"/>
        <v>43.113412308558281</v>
      </c>
      <c r="D199">
        <f t="shared" si="42"/>
        <v>300.25000000000841</v>
      </c>
      <c r="E199">
        <f t="shared" si="45"/>
        <v>265.88658769144172</v>
      </c>
      <c r="F199">
        <f t="shared" si="46"/>
        <v>209.70197978072193</v>
      </c>
      <c r="G199">
        <f t="shared" si="46"/>
        <v>0</v>
      </c>
      <c r="H199">
        <f t="shared" si="46"/>
        <v>37.664668805105364</v>
      </c>
      <c r="I199">
        <f t="shared" si="46"/>
        <v>4.00557455046293E-3</v>
      </c>
      <c r="J199">
        <f t="shared" si="43"/>
        <v>1.6838065017979883E-30</v>
      </c>
      <c r="K199">
        <f t="shared" si="40"/>
        <v>0</v>
      </c>
      <c r="L199">
        <f t="shared" si="40"/>
        <v>0.38423502381022229</v>
      </c>
      <c r="M199">
        <f t="shared" si="43"/>
        <v>1.5918917253347597E-43</v>
      </c>
      <c r="N199">
        <f t="shared" si="52"/>
        <v>6.2947216259033218E-43</v>
      </c>
      <c r="O199">
        <f t="shared" si="52"/>
        <v>0</v>
      </c>
      <c r="P199">
        <f t="shared" si="52"/>
        <v>2.2704429945622485E-31</v>
      </c>
      <c r="Q199">
        <f t="shared" si="52"/>
        <v>7.1582706998963362E-58</v>
      </c>
      <c r="R199">
        <f t="shared" si="47"/>
        <v>247.75488918418799</v>
      </c>
      <c r="S199">
        <f t="shared" si="44"/>
        <v>18.131698507253731</v>
      </c>
      <c r="T199">
        <f t="shared" si="48"/>
        <v>328.75849075794719</v>
      </c>
    </row>
    <row r="200" spans="1:20" x14ac:dyDescent="0.25">
      <c r="A200">
        <f t="shared" si="49"/>
        <v>953.39999999999145</v>
      </c>
      <c r="B200">
        <v>295</v>
      </c>
      <c r="C200">
        <f t="shared" si="41"/>
        <v>43.042038448882067</v>
      </c>
      <c r="D200">
        <f t="shared" si="42"/>
        <v>300.20000000000846</v>
      </c>
      <c r="E200">
        <f t="shared" si="45"/>
        <v>251.95796155111793</v>
      </c>
      <c r="F200">
        <f t="shared" si="46"/>
        <v>243.25649716676398</v>
      </c>
      <c r="G200">
        <f t="shared" si="46"/>
        <v>0</v>
      </c>
      <c r="H200">
        <f t="shared" si="46"/>
        <v>35.319287134066407</v>
      </c>
      <c r="I200">
        <f t="shared" si="46"/>
        <v>5.6385619574947929E-3</v>
      </c>
      <c r="J200">
        <f t="shared" si="43"/>
        <v>3.5782638345127962E-30</v>
      </c>
      <c r="K200">
        <f t="shared" si="40"/>
        <v>0</v>
      </c>
      <c r="L200">
        <f t="shared" si="40"/>
        <v>0.33463404103013539</v>
      </c>
      <c r="M200">
        <f t="shared" si="43"/>
        <v>3.852637137556472E-43</v>
      </c>
      <c r="N200">
        <f t="shared" si="52"/>
        <v>1.5270286733779132E-42</v>
      </c>
      <c r="O200">
        <f t="shared" si="52"/>
        <v>0</v>
      </c>
      <c r="P200">
        <f t="shared" si="52"/>
        <v>4.7743234045607668E-31</v>
      </c>
      <c r="Q200">
        <f t="shared" si="52"/>
        <v>1.9776215478845349E-57</v>
      </c>
      <c r="R200">
        <f t="shared" si="47"/>
        <v>278.916056903818</v>
      </c>
      <c r="S200">
        <f t="shared" si="44"/>
        <v>-26.95809535270007</v>
      </c>
      <c r="T200">
        <f t="shared" si="48"/>
        <v>726.73890504526912</v>
      </c>
    </row>
    <row r="201" spans="1:20" x14ac:dyDescent="0.25">
      <c r="A201">
        <f t="shared" si="49"/>
        <v>953.44999999999141</v>
      </c>
      <c r="B201">
        <v>339</v>
      </c>
      <c r="C201">
        <f t="shared" si="41"/>
        <v>42.970664589205853</v>
      </c>
      <c r="D201">
        <f t="shared" si="42"/>
        <v>300.1500000000085</v>
      </c>
      <c r="E201">
        <f t="shared" si="45"/>
        <v>296.02933541079415</v>
      </c>
      <c r="F201">
        <f t="shared" si="46"/>
        <v>280.54958862870194</v>
      </c>
      <c r="G201">
        <f t="shared" si="46"/>
        <v>0</v>
      </c>
      <c r="H201">
        <f t="shared" si="46"/>
        <v>32.928577921099041</v>
      </c>
      <c r="I201">
        <f t="shared" si="46"/>
        <v>7.8914201080676465E-3</v>
      </c>
      <c r="J201">
        <f t="shared" si="43"/>
        <v>7.5746337620496544E-30</v>
      </c>
      <c r="K201">
        <f t="shared" si="40"/>
        <v>0</v>
      </c>
      <c r="L201">
        <f t="shared" si="40"/>
        <v>0.29030357905587245</v>
      </c>
      <c r="M201">
        <f t="shared" si="43"/>
        <v>9.2877772579338409E-43</v>
      </c>
      <c r="N201">
        <f t="shared" si="52"/>
        <v>3.6900050322573066E-42</v>
      </c>
      <c r="O201">
        <f t="shared" si="52"/>
        <v>0</v>
      </c>
      <c r="P201">
        <f t="shared" si="52"/>
        <v>1.0000510476643264E-30</v>
      </c>
      <c r="Q201">
        <f t="shared" si="52"/>
        <v>5.4423611331069181E-57</v>
      </c>
      <c r="R201">
        <f t="shared" si="47"/>
        <v>313.77636154896493</v>
      </c>
      <c r="S201">
        <f t="shared" si="44"/>
        <v>-17.747026138170781</v>
      </c>
      <c r="T201">
        <f t="shared" si="48"/>
        <v>314.95693674891692</v>
      </c>
    </row>
    <row r="202" spans="1:20" x14ac:dyDescent="0.25">
      <c r="A202">
        <f t="shared" si="49"/>
        <v>953.49999999999136</v>
      </c>
      <c r="B202">
        <v>417</v>
      </c>
      <c r="C202">
        <f t="shared" si="41"/>
        <v>42.899290729529639</v>
      </c>
      <c r="D202">
        <f t="shared" si="42"/>
        <v>300.10000000000855</v>
      </c>
      <c r="E202">
        <f t="shared" si="45"/>
        <v>374.10070927047036</v>
      </c>
      <c r="F202">
        <f t="shared" si="46"/>
        <v>321.69039440200061</v>
      </c>
      <c r="G202">
        <f t="shared" si="46"/>
        <v>0</v>
      </c>
      <c r="H202">
        <f t="shared" si="46"/>
        <v>30.522302390766018</v>
      </c>
      <c r="I202">
        <f t="shared" si="46"/>
        <v>1.0980578998371581E-2</v>
      </c>
      <c r="J202">
        <f t="shared" si="43"/>
        <v>1.5972026529237411E-29</v>
      </c>
      <c r="K202">
        <f t="shared" si="40"/>
        <v>0</v>
      </c>
      <c r="L202">
        <f t="shared" si="40"/>
        <v>0.25086713246553988</v>
      </c>
      <c r="M202">
        <f t="shared" si="43"/>
        <v>2.2303580068581507E-42</v>
      </c>
      <c r="N202">
        <f t="shared" si="52"/>
        <v>8.882103472950783E-42</v>
      </c>
      <c r="O202">
        <f t="shared" si="52"/>
        <v>0</v>
      </c>
      <c r="P202">
        <f t="shared" si="52"/>
        <v>2.0866115529620429E-30</v>
      </c>
      <c r="Q202">
        <f t="shared" si="52"/>
        <v>1.4919031494365597E-56</v>
      </c>
      <c r="R202">
        <f t="shared" si="47"/>
        <v>352.47454450423055</v>
      </c>
      <c r="S202">
        <f t="shared" si="44"/>
        <v>21.62616476623981</v>
      </c>
      <c r="T202">
        <f t="shared" si="48"/>
        <v>467.69100249655219</v>
      </c>
    </row>
    <row r="203" spans="1:20" x14ac:dyDescent="0.25">
      <c r="A203">
        <f t="shared" si="49"/>
        <v>953.54999999999131</v>
      </c>
      <c r="B203">
        <v>479</v>
      </c>
      <c r="C203">
        <f t="shared" si="41"/>
        <v>42.827916869853425</v>
      </c>
      <c r="D203">
        <f t="shared" si="42"/>
        <v>300.05000000000859</v>
      </c>
      <c r="E203">
        <f t="shared" si="45"/>
        <v>436.17208313014658</v>
      </c>
      <c r="F203">
        <f t="shared" si="46"/>
        <v>366.73285507008529</v>
      </c>
      <c r="G203">
        <f t="shared" si="46"/>
        <v>0</v>
      </c>
      <c r="H203">
        <f t="shared" si="46"/>
        <v>28.128390033483782</v>
      </c>
      <c r="I203">
        <f t="shared" si="46"/>
        <v>1.519072797746622E-2</v>
      </c>
      <c r="J203">
        <f t="shared" si="43"/>
        <v>3.3548067627316699E-29</v>
      </c>
      <c r="K203">
        <f t="shared" si="43"/>
        <v>0</v>
      </c>
      <c r="L203">
        <f t="shared" si="43"/>
        <v>0.21594554281420422</v>
      </c>
      <c r="M203">
        <f t="shared" si="43"/>
        <v>5.3351479947724589E-42</v>
      </c>
      <c r="N203">
        <f t="shared" si="52"/>
        <v>2.1296772977651266E-41</v>
      </c>
      <c r="O203">
        <f t="shared" si="52"/>
        <v>0</v>
      </c>
      <c r="P203">
        <f t="shared" si="52"/>
        <v>4.3368075408360694E-30</v>
      </c>
      <c r="Q203">
        <f t="shared" si="52"/>
        <v>4.0738309980739482E-56</v>
      </c>
      <c r="R203">
        <f t="shared" si="47"/>
        <v>395.0923813743608</v>
      </c>
      <c r="S203">
        <f t="shared" si="44"/>
        <v>41.079701755785777</v>
      </c>
      <c r="T203">
        <f t="shared" si="48"/>
        <v>1687.541896344309</v>
      </c>
    </row>
    <row r="204" spans="1:20" x14ac:dyDescent="0.25">
      <c r="A204">
        <f t="shared" si="49"/>
        <v>953.59999999999127</v>
      </c>
      <c r="B204">
        <v>479</v>
      </c>
      <c r="C204">
        <f t="shared" ref="C204:C267" si="53">$W$12*A204+$X$12</f>
        <v>42.756543010177211</v>
      </c>
      <c r="D204">
        <f t="shared" ref="D204:D267" si="54">1253.6-A204-$U$5</f>
        <v>300.00000000000864</v>
      </c>
      <c r="E204">
        <f t="shared" si="45"/>
        <v>436.24345698982279</v>
      </c>
      <c r="F204">
        <f t="shared" si="46"/>
        <v>415.66629965583314</v>
      </c>
      <c r="G204">
        <f t="shared" si="46"/>
        <v>0</v>
      </c>
      <c r="H204">
        <f t="shared" si="46"/>
        <v>25.772451417418385</v>
      </c>
      <c r="I204">
        <f t="shared" ref="I204:M267" si="55">I$5*EXP(-(($D204-I$6)^2)/(2*I$7^2))</f>
        <v>2.0893692671881625E-2</v>
      </c>
      <c r="J204">
        <f t="shared" si="55"/>
        <v>7.0191431579092788E-29</v>
      </c>
      <c r="K204">
        <f t="shared" si="55"/>
        <v>0</v>
      </c>
      <c r="L204">
        <f t="shared" si="55"/>
        <v>0.18516283718294455</v>
      </c>
      <c r="M204">
        <f t="shared" si="55"/>
        <v>1.2712397548585696E-41</v>
      </c>
      <c r="N204">
        <f t="shared" si="52"/>
        <v>5.0865214216935178E-41</v>
      </c>
      <c r="O204">
        <f t="shared" si="52"/>
        <v>0</v>
      </c>
      <c r="P204">
        <f t="shared" si="52"/>
        <v>8.9785828524094014E-30</v>
      </c>
      <c r="Q204">
        <f t="shared" si="52"/>
        <v>1.108088606561224E-55</v>
      </c>
      <c r="R204">
        <f t="shared" si="47"/>
        <v>441.64480760310636</v>
      </c>
      <c r="S204">
        <f t="shared" ref="S204:S267" si="56">E204-R204</f>
        <v>-5.4013506132835687</v>
      </c>
      <c r="T204">
        <f t="shared" si="48"/>
        <v>29.174588447618785</v>
      </c>
    </row>
    <row r="205" spans="1:20" x14ac:dyDescent="0.25">
      <c r="A205">
        <f t="shared" si="49"/>
        <v>953.64999999999122</v>
      </c>
      <c r="B205">
        <v>504</v>
      </c>
      <c r="C205">
        <f t="shared" si="53"/>
        <v>42.685169150500997</v>
      </c>
      <c r="D205">
        <f t="shared" si="54"/>
        <v>299.95000000000869</v>
      </c>
      <c r="E205">
        <f t="shared" ref="E205:E268" si="57">B205-C205</f>
        <v>461.314830849499</v>
      </c>
      <c r="F205">
        <f t="shared" ref="F205:I268" si="58">F$5*EXP(-(($D205-F$6)^2)/(2*F$7^2))</f>
        <v>468.40668057497584</v>
      </c>
      <c r="G205">
        <f t="shared" si="58"/>
        <v>0</v>
      </c>
      <c r="H205">
        <f t="shared" si="58"/>
        <v>23.477392099266272</v>
      </c>
      <c r="I205">
        <f t="shared" si="58"/>
        <v>2.8571634593043994E-2</v>
      </c>
      <c r="J205">
        <f t="shared" si="55"/>
        <v>1.4628836759317217E-28</v>
      </c>
      <c r="K205">
        <f t="shared" si="55"/>
        <v>0</v>
      </c>
      <c r="L205">
        <f t="shared" si="55"/>
        <v>0.15815120753670853</v>
      </c>
      <c r="M205">
        <f t="shared" si="55"/>
        <v>3.0172935477120325E-41</v>
      </c>
      <c r="N205">
        <f t="shared" si="52"/>
        <v>1.2101440161982032E-40</v>
      </c>
      <c r="O205">
        <f t="shared" si="52"/>
        <v>0</v>
      </c>
      <c r="P205">
        <f t="shared" si="52"/>
        <v>1.8516314261569511E-29</v>
      </c>
      <c r="Q205">
        <f t="shared" si="52"/>
        <v>3.002306827142664E-55</v>
      </c>
      <c r="R205">
        <f t="shared" ref="R205:R268" si="59">SUM(F205:Q205)</f>
        <v>492.0707955163719</v>
      </c>
      <c r="S205">
        <f t="shared" si="56"/>
        <v>-30.755964666872899</v>
      </c>
      <c r="T205">
        <f t="shared" ref="T205:T268" si="60">(S205)^2</f>
        <v>945.92936258993416</v>
      </c>
    </row>
    <row r="206" spans="1:20" x14ac:dyDescent="0.25">
      <c r="A206">
        <f t="shared" ref="A206:A269" si="61">A205+$B$7</f>
        <v>953.69999999999118</v>
      </c>
      <c r="B206">
        <v>564</v>
      </c>
      <c r="C206">
        <f t="shared" si="53"/>
        <v>42.613795290824555</v>
      </c>
      <c r="D206">
        <f t="shared" si="54"/>
        <v>299.90000000000873</v>
      </c>
      <c r="E206">
        <f t="shared" si="57"/>
        <v>521.38620470917544</v>
      </c>
      <c r="F206">
        <f t="shared" si="58"/>
        <v>524.78886927766837</v>
      </c>
      <c r="G206">
        <f t="shared" si="58"/>
        <v>0</v>
      </c>
      <c r="H206">
        <f t="shared" si="58"/>
        <v>21.26313253823972</v>
      </c>
      <c r="I206">
        <f t="shared" si="58"/>
        <v>3.8845278688279056E-2</v>
      </c>
      <c r="J206">
        <f t="shared" si="55"/>
        <v>3.0369985928485549E-28</v>
      </c>
      <c r="K206">
        <f t="shared" si="55"/>
        <v>0</v>
      </c>
      <c r="L206">
        <f t="shared" si="55"/>
        <v>0.13455514269406896</v>
      </c>
      <c r="M206">
        <f t="shared" si="55"/>
        <v>7.1337316029169621E-41</v>
      </c>
      <c r="N206">
        <f t="shared" si="52"/>
        <v>2.8678890176070394E-40</v>
      </c>
      <c r="O206">
        <f t="shared" si="52"/>
        <v>0</v>
      </c>
      <c r="P206">
        <f t="shared" si="52"/>
        <v>3.8037362454394185E-29</v>
      </c>
      <c r="Q206">
        <f t="shared" si="52"/>
        <v>8.1029798987048933E-55</v>
      </c>
      <c r="R206">
        <f t="shared" si="59"/>
        <v>546.2254022372905</v>
      </c>
      <c r="S206">
        <f t="shared" si="56"/>
        <v>-24.839197528115051</v>
      </c>
      <c r="T206">
        <f t="shared" si="60"/>
        <v>616.98573384071688</v>
      </c>
    </row>
    <row r="207" spans="1:20" x14ac:dyDescent="0.25">
      <c r="A207">
        <f t="shared" si="61"/>
        <v>953.74999999999113</v>
      </c>
      <c r="B207">
        <v>673</v>
      </c>
      <c r="C207">
        <f t="shared" si="53"/>
        <v>42.542421431148341</v>
      </c>
      <c r="D207">
        <f t="shared" si="54"/>
        <v>299.85000000000878</v>
      </c>
      <c r="E207">
        <f t="shared" si="57"/>
        <v>630.45757856885166</v>
      </c>
      <c r="F207">
        <f t="shared" si="58"/>
        <v>584.56043721473316</v>
      </c>
      <c r="G207">
        <f t="shared" si="58"/>
        <v>0</v>
      </c>
      <c r="H207">
        <f t="shared" si="58"/>
        <v>19.146434427063618</v>
      </c>
      <c r="I207">
        <f t="shared" si="58"/>
        <v>5.2507901915634238E-2</v>
      </c>
      <c r="J207">
        <f t="shared" si="55"/>
        <v>6.2804171522538153E-28</v>
      </c>
      <c r="K207">
        <f t="shared" si="55"/>
        <v>0</v>
      </c>
      <c r="L207">
        <f t="shared" si="55"/>
        <v>0.11403474437923362</v>
      </c>
      <c r="M207">
        <f t="shared" si="55"/>
        <v>1.6800610771884737E-40</v>
      </c>
      <c r="N207">
        <f t="shared" si="52"/>
        <v>6.7701256243969623E-40</v>
      </c>
      <c r="O207">
        <f t="shared" si="52"/>
        <v>0</v>
      </c>
      <c r="P207">
        <f t="shared" si="52"/>
        <v>7.7835075340774198E-29</v>
      </c>
      <c r="Q207">
        <f t="shared" si="52"/>
        <v>2.1784297160681304E-54</v>
      </c>
      <c r="R207">
        <f t="shared" si="59"/>
        <v>603.87341428809157</v>
      </c>
      <c r="S207">
        <f t="shared" si="56"/>
        <v>26.584164280760092</v>
      </c>
      <c r="T207">
        <f t="shared" si="60"/>
        <v>706.71779050644079</v>
      </c>
    </row>
    <row r="208" spans="1:20" x14ac:dyDescent="0.25">
      <c r="A208">
        <f t="shared" si="61"/>
        <v>953.79999999999109</v>
      </c>
      <c r="B208">
        <v>680</v>
      </c>
      <c r="C208">
        <f t="shared" si="53"/>
        <v>42.471047571472127</v>
      </c>
      <c r="D208">
        <f t="shared" si="54"/>
        <v>299.80000000000882</v>
      </c>
      <c r="E208">
        <f t="shared" si="57"/>
        <v>637.52895242852787</v>
      </c>
      <c r="F208">
        <f t="shared" si="58"/>
        <v>647.37733821597396</v>
      </c>
      <c r="G208">
        <f t="shared" si="58"/>
        <v>0</v>
      </c>
      <c r="H208">
        <f t="shared" si="58"/>
        <v>17.140829719777791</v>
      </c>
      <c r="I208">
        <f t="shared" si="58"/>
        <v>7.0565814464390558E-2</v>
      </c>
      <c r="J208">
        <f t="shared" si="55"/>
        <v>1.2937235824172613E-27</v>
      </c>
      <c r="K208">
        <f t="shared" si="55"/>
        <v>0</v>
      </c>
      <c r="L208">
        <f t="shared" si="55"/>
        <v>9.6268274793342171E-2</v>
      </c>
      <c r="M208">
        <f t="shared" si="55"/>
        <v>3.9413270921996925E-40</v>
      </c>
      <c r="N208">
        <f t="shared" si="52"/>
        <v>1.5919895669312685E-39</v>
      </c>
      <c r="O208">
        <f t="shared" si="52"/>
        <v>0</v>
      </c>
      <c r="P208">
        <f t="shared" si="52"/>
        <v>1.586534091497508E-28</v>
      </c>
      <c r="Q208">
        <f t="shared" si="52"/>
        <v>5.8337988028616029E-54</v>
      </c>
      <c r="R208">
        <f t="shared" si="59"/>
        <v>664.68500202500957</v>
      </c>
      <c r="S208">
        <f t="shared" si="56"/>
        <v>-27.156049596481694</v>
      </c>
      <c r="T208">
        <f t="shared" si="60"/>
        <v>737.45102968657352</v>
      </c>
    </row>
    <row r="209" spans="1:20" x14ac:dyDescent="0.25">
      <c r="A209">
        <f t="shared" si="61"/>
        <v>953.84999999999104</v>
      </c>
      <c r="B209">
        <v>784</v>
      </c>
      <c r="C209">
        <f t="shared" si="53"/>
        <v>42.399673711795913</v>
      </c>
      <c r="D209">
        <f t="shared" si="54"/>
        <v>299.75000000000887</v>
      </c>
      <c r="E209">
        <f t="shared" si="57"/>
        <v>741.60032628820409</v>
      </c>
      <c r="F209">
        <f t="shared" si="58"/>
        <v>712.80187842124622</v>
      </c>
      <c r="G209">
        <f t="shared" si="58"/>
        <v>0</v>
      </c>
      <c r="H209">
        <f t="shared" si="58"/>
        <v>15.256645032264821</v>
      </c>
      <c r="I209">
        <f t="shared" si="58"/>
        <v>9.4286023775258548E-2</v>
      </c>
      <c r="J209">
        <f t="shared" si="55"/>
        <v>2.6546275772840398E-27</v>
      </c>
      <c r="K209">
        <f t="shared" si="55"/>
        <v>0</v>
      </c>
      <c r="L209">
        <f t="shared" si="55"/>
        <v>8.09539954254066E-2</v>
      </c>
      <c r="M209">
        <f t="shared" si="55"/>
        <v>9.2101984973333621E-40</v>
      </c>
      <c r="N209">
        <f t="shared" si="52"/>
        <v>3.729003667504166E-39</v>
      </c>
      <c r="O209">
        <f t="shared" si="52"/>
        <v>0</v>
      </c>
      <c r="P209">
        <f t="shared" si="52"/>
        <v>3.2213103691896946E-28</v>
      </c>
      <c r="Q209">
        <f t="shared" si="52"/>
        <v>1.5562108709759935E-53</v>
      </c>
      <c r="R209">
        <f t="shared" si="59"/>
        <v>728.23376347271164</v>
      </c>
      <c r="S209">
        <f t="shared" si="56"/>
        <v>13.366562815492443</v>
      </c>
      <c r="T209">
        <f t="shared" si="60"/>
        <v>178.66500150050527</v>
      </c>
    </row>
    <row r="210" spans="1:20" x14ac:dyDescent="0.25">
      <c r="A210">
        <f t="shared" si="61"/>
        <v>953.899999999991</v>
      </c>
      <c r="B210">
        <v>811</v>
      </c>
      <c r="C210">
        <f t="shared" si="53"/>
        <v>42.328299852119699</v>
      </c>
      <c r="D210">
        <f t="shared" si="54"/>
        <v>299.70000000000891</v>
      </c>
      <c r="E210">
        <f t="shared" si="57"/>
        <v>768.6717001478803</v>
      </c>
      <c r="F210">
        <f t="shared" si="58"/>
        <v>780.30330756867772</v>
      </c>
      <c r="G210">
        <f t="shared" si="58"/>
        <v>0</v>
      </c>
      <c r="H210">
        <f t="shared" si="58"/>
        <v>13.501111146890596</v>
      </c>
      <c r="I210">
        <f t="shared" si="58"/>
        <v>0.12525167807653592</v>
      </c>
      <c r="J210">
        <f t="shared" si="55"/>
        <v>5.4259378140086337E-27</v>
      </c>
      <c r="K210">
        <f t="shared" si="55"/>
        <v>0</v>
      </c>
      <c r="L210">
        <f t="shared" si="55"/>
        <v>6.7811365569736826E-2</v>
      </c>
      <c r="M210">
        <f t="shared" si="55"/>
        <v>2.1439003988334984E-39</v>
      </c>
      <c r="N210">
        <f t="shared" si="52"/>
        <v>8.7007062629667512E-39</v>
      </c>
      <c r="O210">
        <f t="shared" si="52"/>
        <v>0</v>
      </c>
      <c r="P210">
        <f t="shared" si="52"/>
        <v>6.515156252088601E-28</v>
      </c>
      <c r="Q210">
        <f t="shared" si="52"/>
        <v>4.1351812111265814E-53</v>
      </c>
      <c r="R210">
        <f t="shared" si="59"/>
        <v>793.99748175921457</v>
      </c>
      <c r="S210">
        <f t="shared" si="56"/>
        <v>-25.325781611334264</v>
      </c>
      <c r="T210">
        <f t="shared" si="60"/>
        <v>641.39521422499672</v>
      </c>
    </row>
    <row r="211" spans="1:20" x14ac:dyDescent="0.25">
      <c r="A211">
        <f t="shared" si="61"/>
        <v>953.94999999999095</v>
      </c>
      <c r="B211">
        <v>948</v>
      </c>
      <c r="C211">
        <f t="shared" si="53"/>
        <v>42.256925992443485</v>
      </c>
      <c r="D211">
        <f t="shared" si="54"/>
        <v>299.65000000000896</v>
      </c>
      <c r="E211">
        <f t="shared" si="57"/>
        <v>905.74307400755652</v>
      </c>
      <c r="F211">
        <f t="shared" si="58"/>
        <v>849.26129096758518</v>
      </c>
      <c r="G211">
        <f t="shared" si="58"/>
        <v>0</v>
      </c>
      <c r="H211">
        <f t="shared" si="58"/>
        <v>11.878545148507628</v>
      </c>
      <c r="I211">
        <f t="shared" si="58"/>
        <v>0.16542572799530011</v>
      </c>
      <c r="J211">
        <f t="shared" si="55"/>
        <v>1.1047274000960186E-26</v>
      </c>
      <c r="K211">
        <f t="shared" si="55"/>
        <v>0</v>
      </c>
      <c r="L211">
        <f t="shared" si="55"/>
        <v>5.6581674477374153E-2</v>
      </c>
      <c r="M211">
        <f t="shared" si="55"/>
        <v>4.9710636429850108E-39</v>
      </c>
      <c r="N211">
        <f t="shared" si="52"/>
        <v>2.0222055918608817E-38</v>
      </c>
      <c r="O211">
        <f t="shared" si="52"/>
        <v>0</v>
      </c>
      <c r="P211">
        <f t="shared" si="52"/>
        <v>1.3125812749013222E-27</v>
      </c>
      <c r="Q211">
        <f t="shared" si="52"/>
        <v>1.0945352438213165E-52</v>
      </c>
      <c r="R211">
        <f t="shared" si="59"/>
        <v>861.36184351856548</v>
      </c>
      <c r="S211">
        <f t="shared" si="56"/>
        <v>44.381230488991037</v>
      </c>
      <c r="T211">
        <f t="shared" si="60"/>
        <v>1969.6936197169475</v>
      </c>
    </row>
    <row r="212" spans="1:20" x14ac:dyDescent="0.25">
      <c r="A212">
        <f t="shared" si="61"/>
        <v>953.99999999999091</v>
      </c>
      <c r="B212">
        <v>982</v>
      </c>
      <c r="C212">
        <f t="shared" si="53"/>
        <v>42.185552132767043</v>
      </c>
      <c r="D212">
        <f t="shared" si="54"/>
        <v>299.600000000009</v>
      </c>
      <c r="E212">
        <f t="shared" si="57"/>
        <v>939.81444786723296</v>
      </c>
      <c r="F212">
        <f t="shared" si="58"/>
        <v>918.97242648433053</v>
      </c>
      <c r="G212">
        <f t="shared" si="58"/>
        <v>0</v>
      </c>
      <c r="H212">
        <f t="shared" si="58"/>
        <v>10.390591288017566</v>
      </c>
      <c r="I212">
        <f t="shared" si="58"/>
        <v>0.21722300904671962</v>
      </c>
      <c r="J212">
        <f t="shared" si="55"/>
        <v>2.2404979084344572E-26</v>
      </c>
      <c r="K212">
        <f t="shared" si="55"/>
        <v>0</v>
      </c>
      <c r="L212">
        <f t="shared" si="55"/>
        <v>4.702818357395757E-2</v>
      </c>
      <c r="M212">
        <f t="shared" si="55"/>
        <v>1.148161935773217E-38</v>
      </c>
      <c r="N212">
        <f t="shared" ref="N212:Q231" si="62">N$5*EXP(-(($D212-N$6)^2)/(2*N$7^2))</f>
        <v>4.6817175635744663E-38</v>
      </c>
      <c r="O212">
        <f t="shared" si="62"/>
        <v>0</v>
      </c>
      <c r="P212">
        <f t="shared" si="62"/>
        <v>2.6341267962299024E-27</v>
      </c>
      <c r="Q212">
        <f t="shared" si="62"/>
        <v>2.8858520229234241E-52</v>
      </c>
      <c r="R212">
        <f t="shared" si="59"/>
        <v>929.62726896496883</v>
      </c>
      <c r="S212">
        <f t="shared" si="56"/>
        <v>10.187178902264122</v>
      </c>
      <c r="T212">
        <f t="shared" si="60"/>
        <v>103.77861398673525</v>
      </c>
    </row>
    <row r="213" spans="1:20" x14ac:dyDescent="0.25">
      <c r="A213">
        <f t="shared" si="61"/>
        <v>954.04999999999086</v>
      </c>
      <c r="B213">
        <v>1074</v>
      </c>
      <c r="C213">
        <f t="shared" si="53"/>
        <v>42.114178273090829</v>
      </c>
      <c r="D213">
        <f t="shared" si="54"/>
        <v>299.55000000000905</v>
      </c>
      <c r="E213">
        <f t="shared" si="57"/>
        <v>1031.8858217269092</v>
      </c>
      <c r="F213">
        <f t="shared" si="58"/>
        <v>988.65985837787048</v>
      </c>
      <c r="G213">
        <f t="shared" si="58"/>
        <v>0</v>
      </c>
      <c r="H213">
        <f t="shared" si="58"/>
        <v>9.036505999005005</v>
      </c>
      <c r="I213">
        <f t="shared" si="58"/>
        <v>0.28359062234142579</v>
      </c>
      <c r="J213">
        <f t="shared" si="55"/>
        <v>4.5262971643154216E-26</v>
      </c>
      <c r="K213">
        <f t="shared" si="55"/>
        <v>0</v>
      </c>
      <c r="L213">
        <f t="shared" si="55"/>
        <v>3.8935855109488812E-2</v>
      </c>
      <c r="M213">
        <f t="shared" si="55"/>
        <v>2.6415940021737723E-38</v>
      </c>
      <c r="N213">
        <f t="shared" si="62"/>
        <v>1.0796779124036071E-37</v>
      </c>
      <c r="O213">
        <f t="shared" si="62"/>
        <v>0</v>
      </c>
      <c r="P213">
        <f t="shared" si="62"/>
        <v>5.2657016847210421E-27</v>
      </c>
      <c r="Q213">
        <f t="shared" si="62"/>
        <v>7.5792715854181367E-52</v>
      </c>
      <c r="R213">
        <f t="shared" si="59"/>
        <v>998.0188908543264</v>
      </c>
      <c r="S213">
        <f t="shared" si="56"/>
        <v>33.86693087258277</v>
      </c>
      <c r="T213">
        <f t="shared" si="60"/>
        <v>1146.9690067283</v>
      </c>
    </row>
    <row r="214" spans="1:20" x14ac:dyDescent="0.25">
      <c r="A214">
        <f t="shared" si="61"/>
        <v>954.09999999999081</v>
      </c>
      <c r="B214">
        <v>1126</v>
      </c>
      <c r="C214">
        <f t="shared" si="53"/>
        <v>42.042804413414615</v>
      </c>
      <c r="D214">
        <f t="shared" si="54"/>
        <v>299.50000000000909</v>
      </c>
      <c r="E214">
        <f t="shared" si="57"/>
        <v>1083.9571955865854</v>
      </c>
      <c r="F214">
        <f t="shared" si="58"/>
        <v>1057.4859142261587</v>
      </c>
      <c r="G214">
        <f t="shared" si="58"/>
        <v>0</v>
      </c>
      <c r="H214">
        <f t="shared" si="58"/>
        <v>7.8134725301287782</v>
      </c>
      <c r="I214">
        <f t="shared" si="58"/>
        <v>0.36809606548975504</v>
      </c>
      <c r="J214">
        <f t="shared" si="55"/>
        <v>9.1085802080065178E-26</v>
      </c>
      <c r="K214">
        <f t="shared" si="55"/>
        <v>0</v>
      </c>
      <c r="L214">
        <f t="shared" si="55"/>
        <v>3.2110741381015606E-2</v>
      </c>
      <c r="M214">
        <f t="shared" si="55"/>
        <v>6.0539398011060079E-38</v>
      </c>
      <c r="N214">
        <f t="shared" si="62"/>
        <v>2.4802321161123927E-37</v>
      </c>
      <c r="O214">
        <f t="shared" si="62"/>
        <v>0</v>
      </c>
      <c r="P214">
        <f t="shared" si="62"/>
        <v>1.048539824978105E-26</v>
      </c>
      <c r="Q214">
        <f t="shared" si="62"/>
        <v>1.9828505575591016E-51</v>
      </c>
      <c r="R214">
        <f t="shared" si="59"/>
        <v>1065.6995935631583</v>
      </c>
      <c r="S214">
        <f t="shared" si="56"/>
        <v>18.257602023427125</v>
      </c>
      <c r="T214">
        <f t="shared" si="60"/>
        <v>333.34003164585027</v>
      </c>
    </row>
    <row r="215" spans="1:20" x14ac:dyDescent="0.25">
      <c r="A215">
        <f t="shared" si="61"/>
        <v>954.14999999999077</v>
      </c>
      <c r="B215">
        <v>1161</v>
      </c>
      <c r="C215">
        <f t="shared" si="53"/>
        <v>41.971430553738401</v>
      </c>
      <c r="D215">
        <f t="shared" si="54"/>
        <v>299.45000000000914</v>
      </c>
      <c r="E215">
        <f t="shared" si="57"/>
        <v>1119.0285694462616</v>
      </c>
      <c r="F215">
        <f t="shared" si="58"/>
        <v>1124.5675580729999</v>
      </c>
      <c r="G215">
        <f t="shared" si="58"/>
        <v>0</v>
      </c>
      <c r="H215">
        <f t="shared" si="58"/>
        <v>6.7169313162586519</v>
      </c>
      <c r="I215">
        <f t="shared" si="58"/>
        <v>0.47502203352607503</v>
      </c>
      <c r="J215">
        <f t="shared" si="55"/>
        <v>1.8258597462557477E-25</v>
      </c>
      <c r="K215">
        <f t="shared" si="55"/>
        <v>0</v>
      </c>
      <c r="L215">
        <f t="shared" si="55"/>
        <v>2.6379104711101053E-2</v>
      </c>
      <c r="M215">
        <f t="shared" si="55"/>
        <v>1.3820355985227454E-37</v>
      </c>
      <c r="N215">
        <f t="shared" si="62"/>
        <v>5.6754400441409104E-37</v>
      </c>
      <c r="O215">
        <f t="shared" si="62"/>
        <v>0</v>
      </c>
      <c r="P215">
        <f t="shared" si="62"/>
        <v>2.0798054513003724E-26</v>
      </c>
      <c r="Q215">
        <f t="shared" si="62"/>
        <v>5.1672753151172439E-51</v>
      </c>
      <c r="R215">
        <f t="shared" si="59"/>
        <v>1131.7858905274959</v>
      </c>
      <c r="S215">
        <f t="shared" si="56"/>
        <v>-12.757321081234295</v>
      </c>
      <c r="T215">
        <f t="shared" si="60"/>
        <v>162.74924116970496</v>
      </c>
    </row>
    <row r="216" spans="1:20" x14ac:dyDescent="0.25">
      <c r="A216">
        <f t="shared" si="61"/>
        <v>954.19999999999072</v>
      </c>
      <c r="B216">
        <v>1196</v>
      </c>
      <c r="C216">
        <f t="shared" si="53"/>
        <v>41.900056694062187</v>
      </c>
      <c r="D216">
        <f t="shared" si="54"/>
        <v>299.40000000000919</v>
      </c>
      <c r="E216">
        <f t="shared" si="57"/>
        <v>1154.0999433059378</v>
      </c>
      <c r="F216">
        <f t="shared" si="58"/>
        <v>1188.9943188268467</v>
      </c>
      <c r="G216">
        <f t="shared" si="58"/>
        <v>0</v>
      </c>
      <c r="H216">
        <f t="shared" si="58"/>
        <v>5.7409133866178257</v>
      </c>
      <c r="I216">
        <f t="shared" si="58"/>
        <v>0.60946616868862391</v>
      </c>
      <c r="J216">
        <f t="shared" si="55"/>
        <v>3.6458033907609047E-25</v>
      </c>
      <c r="K216">
        <f t="shared" si="55"/>
        <v>0</v>
      </c>
      <c r="L216">
        <f t="shared" si="55"/>
        <v>2.1586333088236782E-2</v>
      </c>
      <c r="M216">
        <f t="shared" si="55"/>
        <v>3.1427473201355426E-37</v>
      </c>
      <c r="N216">
        <f t="shared" si="62"/>
        <v>1.2936472116373943E-36</v>
      </c>
      <c r="O216">
        <f t="shared" si="62"/>
        <v>0</v>
      </c>
      <c r="P216">
        <f t="shared" si="62"/>
        <v>4.1093165524647143E-26</v>
      </c>
      <c r="Q216">
        <f t="shared" si="62"/>
        <v>1.3413506460837094E-50</v>
      </c>
      <c r="R216">
        <f t="shared" si="59"/>
        <v>1195.3662847152414</v>
      </c>
      <c r="S216">
        <f t="shared" si="56"/>
        <v>-41.26634140930355</v>
      </c>
      <c r="T216">
        <f t="shared" si="60"/>
        <v>1702.9109333092008</v>
      </c>
    </row>
    <row r="217" spans="1:20" x14ac:dyDescent="0.25">
      <c r="A217">
        <f t="shared" si="61"/>
        <v>954.24999999999068</v>
      </c>
      <c r="B217">
        <v>1285</v>
      </c>
      <c r="C217">
        <f t="shared" si="53"/>
        <v>41.828682834385972</v>
      </c>
      <c r="D217">
        <f t="shared" si="54"/>
        <v>299.35000000000923</v>
      </c>
      <c r="E217">
        <f t="shared" si="57"/>
        <v>1243.171317165614</v>
      </c>
      <c r="F217">
        <f t="shared" si="58"/>
        <v>1249.8482249798524</v>
      </c>
      <c r="G217">
        <f t="shared" si="58"/>
        <v>0</v>
      </c>
      <c r="H217">
        <f t="shared" si="58"/>
        <v>4.8783656761057097</v>
      </c>
      <c r="I217">
        <f t="shared" si="58"/>
        <v>0.77744329256977851</v>
      </c>
      <c r="J217">
        <f t="shared" si="55"/>
        <v>7.2515054599117335E-25</v>
      </c>
      <c r="K217">
        <f t="shared" si="55"/>
        <v>0</v>
      </c>
      <c r="L217">
        <f t="shared" si="55"/>
        <v>1.7595710171921231E-2</v>
      </c>
      <c r="M217">
        <f t="shared" si="55"/>
        <v>7.1188329684079955E-37</v>
      </c>
      <c r="N217">
        <f t="shared" si="62"/>
        <v>2.9372524637319662E-36</v>
      </c>
      <c r="O217">
        <f t="shared" si="62"/>
        <v>0</v>
      </c>
      <c r="P217">
        <f t="shared" si="62"/>
        <v>8.0877102932679629E-26</v>
      </c>
      <c r="Q217">
        <f t="shared" si="62"/>
        <v>3.4684237174624679E-50</v>
      </c>
      <c r="R217">
        <f t="shared" si="59"/>
        <v>1255.5216296586998</v>
      </c>
      <c r="S217">
        <f t="shared" si="56"/>
        <v>-12.350312493085767</v>
      </c>
      <c r="T217">
        <f t="shared" si="60"/>
        <v>152.53021867687036</v>
      </c>
    </row>
    <row r="218" spans="1:20" x14ac:dyDescent="0.25">
      <c r="A218">
        <f t="shared" si="61"/>
        <v>954.29999999999063</v>
      </c>
      <c r="B218">
        <v>1383</v>
      </c>
      <c r="C218">
        <f t="shared" si="53"/>
        <v>41.757308974709758</v>
      </c>
      <c r="D218">
        <f t="shared" si="54"/>
        <v>299.30000000000928</v>
      </c>
      <c r="E218">
        <f t="shared" si="57"/>
        <v>1341.2426910252902</v>
      </c>
      <c r="F218">
        <f t="shared" si="58"/>
        <v>1306.2251621811038</v>
      </c>
      <c r="G218">
        <f t="shared" si="58"/>
        <v>0</v>
      </c>
      <c r="H218">
        <f t="shared" si="58"/>
        <v>4.121458939042304</v>
      </c>
      <c r="I218">
        <f t="shared" si="58"/>
        <v>0.98598681721940173</v>
      </c>
      <c r="J218">
        <f t="shared" si="55"/>
        <v>1.4367202580277599E-24</v>
      </c>
      <c r="K218">
        <f t="shared" si="55"/>
        <v>0</v>
      </c>
      <c r="L218">
        <f t="shared" si="55"/>
        <v>1.4287091592224523E-2</v>
      </c>
      <c r="M218">
        <f t="shared" si="55"/>
        <v>1.6062651790277973E-36</v>
      </c>
      <c r="N218">
        <f t="shared" si="62"/>
        <v>6.6431766361585436E-36</v>
      </c>
      <c r="O218">
        <f t="shared" si="62"/>
        <v>0</v>
      </c>
      <c r="P218">
        <f t="shared" si="62"/>
        <v>1.5855891969285294E-25</v>
      </c>
      <c r="Q218">
        <f t="shared" si="62"/>
        <v>8.9336940495529001E-50</v>
      </c>
      <c r="R218">
        <f t="shared" si="59"/>
        <v>1311.3468950289575</v>
      </c>
      <c r="S218">
        <f t="shared" si="56"/>
        <v>29.895795996332708</v>
      </c>
      <c r="T218">
        <f t="shared" si="60"/>
        <v>893.75861825434276</v>
      </c>
    </row>
    <row r="219" spans="1:20" x14ac:dyDescent="0.25">
      <c r="A219">
        <f t="shared" si="61"/>
        <v>954.34999999999059</v>
      </c>
      <c r="B219">
        <v>1413</v>
      </c>
      <c r="C219">
        <f t="shared" si="53"/>
        <v>41.685935115033317</v>
      </c>
      <c r="D219">
        <f t="shared" si="54"/>
        <v>299.25000000000932</v>
      </c>
      <c r="E219">
        <f t="shared" si="57"/>
        <v>1371.3140648849667</v>
      </c>
      <c r="F219">
        <f t="shared" si="58"/>
        <v>1357.2569760946301</v>
      </c>
      <c r="G219">
        <f t="shared" si="58"/>
        <v>0</v>
      </c>
      <c r="H219">
        <f t="shared" si="58"/>
        <v>3.4618709383222681</v>
      </c>
      <c r="I219">
        <f t="shared" si="58"/>
        <v>1.2432451257316379</v>
      </c>
      <c r="J219">
        <f t="shared" si="55"/>
        <v>2.8354719536073416E-24</v>
      </c>
      <c r="K219">
        <f t="shared" si="55"/>
        <v>0</v>
      </c>
      <c r="L219">
        <f t="shared" si="55"/>
        <v>1.1555532446166849E-2</v>
      </c>
      <c r="M219">
        <f t="shared" si="55"/>
        <v>3.6102293265929267E-36</v>
      </c>
      <c r="N219">
        <f t="shared" si="62"/>
        <v>1.4966471630317771E-35</v>
      </c>
      <c r="O219">
        <f t="shared" si="62"/>
        <v>0</v>
      </c>
      <c r="P219">
        <f t="shared" si="62"/>
        <v>3.0964557175366976E-25</v>
      </c>
      <c r="Q219">
        <f t="shared" si="62"/>
        <v>2.292129266718828E-49</v>
      </c>
      <c r="R219">
        <f t="shared" si="59"/>
        <v>1361.9736476911303</v>
      </c>
      <c r="S219">
        <f t="shared" si="56"/>
        <v>9.3404171938364016</v>
      </c>
      <c r="T219">
        <f t="shared" si="60"/>
        <v>87.243393354914673</v>
      </c>
    </row>
    <row r="220" spans="1:20" x14ac:dyDescent="0.25">
      <c r="A220">
        <f t="shared" si="61"/>
        <v>954.39999999999054</v>
      </c>
      <c r="B220">
        <v>1491</v>
      </c>
      <c r="C220">
        <f t="shared" si="53"/>
        <v>41.614561255357103</v>
      </c>
      <c r="D220">
        <f t="shared" si="54"/>
        <v>299.20000000000937</v>
      </c>
      <c r="E220">
        <f t="shared" si="57"/>
        <v>1449.3854387446429</v>
      </c>
      <c r="F220">
        <f t="shared" si="58"/>
        <v>1402.1335755361299</v>
      </c>
      <c r="G220">
        <f t="shared" si="58"/>
        <v>0</v>
      </c>
      <c r="H220">
        <f t="shared" si="58"/>
        <v>2.8910395828190367</v>
      </c>
      <c r="I220">
        <f t="shared" si="58"/>
        <v>1.5585677711764538</v>
      </c>
      <c r="J220">
        <f t="shared" si="55"/>
        <v>5.5742648532836972E-24</v>
      </c>
      <c r="K220">
        <f t="shared" si="55"/>
        <v>0</v>
      </c>
      <c r="L220">
        <f t="shared" si="55"/>
        <v>9.3099038789068445E-3</v>
      </c>
      <c r="M220">
        <f t="shared" si="55"/>
        <v>8.0827926545048312E-36</v>
      </c>
      <c r="N220">
        <f t="shared" si="62"/>
        <v>3.3587072894339058E-35</v>
      </c>
      <c r="O220">
        <f t="shared" si="62"/>
        <v>0</v>
      </c>
      <c r="P220">
        <f t="shared" si="62"/>
        <v>6.0234897027180181E-25</v>
      </c>
      <c r="Q220">
        <f t="shared" si="62"/>
        <v>5.8580927162054429E-49</v>
      </c>
      <c r="R220">
        <f t="shared" si="59"/>
        <v>1406.5924927940043</v>
      </c>
      <c r="S220">
        <f t="shared" si="56"/>
        <v>42.792945950638568</v>
      </c>
      <c r="T220">
        <f t="shared" si="60"/>
        <v>1831.2362231342738</v>
      </c>
    </row>
    <row r="221" spans="1:20" x14ac:dyDescent="0.25">
      <c r="A221">
        <f t="shared" si="61"/>
        <v>954.4499999999905</v>
      </c>
      <c r="B221">
        <v>1477</v>
      </c>
      <c r="C221">
        <f t="shared" si="53"/>
        <v>41.543187395680889</v>
      </c>
      <c r="D221">
        <f t="shared" si="54"/>
        <v>299.15000000000941</v>
      </c>
      <c r="E221">
        <f t="shared" si="57"/>
        <v>1435.4568126043191</v>
      </c>
      <c r="F221">
        <f t="shared" si="58"/>
        <v>1440.1242551304663</v>
      </c>
      <c r="G221">
        <f t="shared" si="58"/>
        <v>0</v>
      </c>
      <c r="H221">
        <f t="shared" si="58"/>
        <v>2.4003826124500467</v>
      </c>
      <c r="I221">
        <f t="shared" si="58"/>
        <v>1.9425754107045099</v>
      </c>
      <c r="J221">
        <f t="shared" si="55"/>
        <v>1.0915884880529171E-23</v>
      </c>
      <c r="K221">
        <f t="shared" si="55"/>
        <v>0</v>
      </c>
      <c r="L221">
        <f t="shared" si="55"/>
        <v>7.4715298553734658E-3</v>
      </c>
      <c r="M221">
        <f t="shared" si="55"/>
        <v>1.8025909644737251E-35</v>
      </c>
      <c r="N221">
        <f t="shared" si="62"/>
        <v>7.5081681476355502E-35</v>
      </c>
      <c r="O221">
        <f t="shared" si="62"/>
        <v>0</v>
      </c>
      <c r="P221">
        <f t="shared" si="62"/>
        <v>1.1671873561184223E-24</v>
      </c>
      <c r="Q221">
        <f t="shared" si="62"/>
        <v>1.491359959754282E-48</v>
      </c>
      <c r="R221">
        <f t="shared" si="59"/>
        <v>1444.4746846834762</v>
      </c>
      <c r="S221">
        <f t="shared" si="56"/>
        <v>-9.0178720791570868</v>
      </c>
      <c r="T221">
        <f t="shared" si="60"/>
        <v>81.322016836040959</v>
      </c>
    </row>
    <row r="222" spans="1:20" x14ac:dyDescent="0.25">
      <c r="A222">
        <f t="shared" si="61"/>
        <v>954.49999999999045</v>
      </c>
      <c r="B222">
        <v>1513</v>
      </c>
      <c r="C222">
        <f t="shared" si="53"/>
        <v>41.471813536004674</v>
      </c>
      <c r="D222">
        <f t="shared" si="54"/>
        <v>299.10000000000946</v>
      </c>
      <c r="E222">
        <f t="shared" si="57"/>
        <v>1471.5281864639953</v>
      </c>
      <c r="F222">
        <f t="shared" si="58"/>
        <v>1470.5974560749592</v>
      </c>
      <c r="G222">
        <f t="shared" si="58"/>
        <v>0</v>
      </c>
      <c r="H222">
        <f t="shared" si="58"/>
        <v>1.9814822029640797</v>
      </c>
      <c r="I222">
        <f t="shared" si="58"/>
        <v>2.4072065262898721</v>
      </c>
      <c r="J222">
        <f t="shared" si="55"/>
        <v>2.1293124698600281E-23</v>
      </c>
      <c r="K222">
        <f t="shared" si="55"/>
        <v>0</v>
      </c>
      <c r="L222">
        <f t="shared" si="55"/>
        <v>5.9728688479248849E-3</v>
      </c>
      <c r="M222">
        <f t="shared" si="55"/>
        <v>4.004442342308438E-35</v>
      </c>
      <c r="N222">
        <f t="shared" si="62"/>
        <v>1.6718793240714766E-34</v>
      </c>
      <c r="O222">
        <f t="shared" si="62"/>
        <v>0</v>
      </c>
      <c r="P222">
        <f t="shared" si="62"/>
        <v>2.2529008542426654E-24</v>
      </c>
      <c r="Q222">
        <f t="shared" si="62"/>
        <v>3.7819677414169204E-48</v>
      </c>
      <c r="R222">
        <f t="shared" si="59"/>
        <v>1474.9921176730611</v>
      </c>
      <c r="S222">
        <f t="shared" si="56"/>
        <v>-3.4639312090657768</v>
      </c>
      <c r="T222">
        <f t="shared" si="60"/>
        <v>11.998819421139894</v>
      </c>
    </row>
    <row r="223" spans="1:20" x14ac:dyDescent="0.25">
      <c r="A223">
        <f t="shared" si="61"/>
        <v>954.5499999999904</v>
      </c>
      <c r="B223">
        <v>1548</v>
      </c>
      <c r="C223">
        <f t="shared" si="53"/>
        <v>41.40043967632846</v>
      </c>
      <c r="D223">
        <f t="shared" si="54"/>
        <v>299.0500000000095</v>
      </c>
      <c r="E223">
        <f t="shared" si="57"/>
        <v>1506.5995603236715</v>
      </c>
      <c r="F223">
        <f t="shared" si="58"/>
        <v>1493.0382195363611</v>
      </c>
      <c r="G223">
        <f t="shared" si="58"/>
        <v>0</v>
      </c>
      <c r="H223">
        <f t="shared" si="58"/>
        <v>1.6262344211866424</v>
      </c>
      <c r="I223">
        <f t="shared" si="58"/>
        <v>2.9657332528131204</v>
      </c>
      <c r="J223">
        <f t="shared" si="55"/>
        <v>4.1374137300368576E-23</v>
      </c>
      <c r="K223">
        <f t="shared" si="55"/>
        <v>0</v>
      </c>
      <c r="L223">
        <f t="shared" si="55"/>
        <v>4.7562593122473761E-3</v>
      </c>
      <c r="M223">
        <f t="shared" si="55"/>
        <v>8.8612706880356072E-35</v>
      </c>
      <c r="N223">
        <f t="shared" si="62"/>
        <v>3.708386291796543E-34</v>
      </c>
      <c r="O223">
        <f t="shared" si="62"/>
        <v>0</v>
      </c>
      <c r="P223">
        <f t="shared" si="62"/>
        <v>4.3316433207417647E-24</v>
      </c>
      <c r="Q223">
        <f t="shared" si="62"/>
        <v>9.553494651214775E-48</v>
      </c>
      <c r="R223">
        <f t="shared" si="59"/>
        <v>1497.6349434696731</v>
      </c>
      <c r="S223">
        <f t="shared" si="56"/>
        <v>8.9646168539984501</v>
      </c>
      <c r="T223">
        <f t="shared" si="60"/>
        <v>80.364355338993064</v>
      </c>
    </row>
    <row r="224" spans="1:20" x14ac:dyDescent="0.25">
      <c r="A224">
        <f t="shared" si="61"/>
        <v>954.59999999999036</v>
      </c>
      <c r="B224">
        <v>1523</v>
      </c>
      <c r="C224">
        <f t="shared" si="53"/>
        <v>41.329065816652246</v>
      </c>
      <c r="D224">
        <f t="shared" si="54"/>
        <v>299.00000000000955</v>
      </c>
      <c r="E224">
        <f t="shared" si="57"/>
        <v>1481.6709341833478</v>
      </c>
      <c r="F224">
        <f t="shared" si="58"/>
        <v>1507.0626591755336</v>
      </c>
      <c r="G224">
        <f t="shared" si="58"/>
        <v>0</v>
      </c>
      <c r="H224">
        <f t="shared" si="58"/>
        <v>1.3269647669424092</v>
      </c>
      <c r="I224">
        <f t="shared" si="58"/>
        <v>3.6327381149051794</v>
      </c>
      <c r="J224">
        <f t="shared" si="55"/>
        <v>8.0080653497631006E-23</v>
      </c>
      <c r="K224">
        <f t="shared" si="55"/>
        <v>0</v>
      </c>
      <c r="L224">
        <f t="shared" si="55"/>
        <v>3.7727425793125649E-3</v>
      </c>
      <c r="M224">
        <f t="shared" si="55"/>
        <v>1.9532555412341309E-34</v>
      </c>
      <c r="N224">
        <f t="shared" si="62"/>
        <v>8.1935877736780601E-34</v>
      </c>
      <c r="O224">
        <f t="shared" si="62"/>
        <v>0</v>
      </c>
      <c r="P224">
        <f t="shared" si="62"/>
        <v>8.2960698601087432E-24</v>
      </c>
      <c r="Q224">
        <f t="shared" si="62"/>
        <v>2.403896763518295E-47</v>
      </c>
      <c r="R224">
        <f t="shared" si="59"/>
        <v>1512.0261347999603</v>
      </c>
      <c r="S224">
        <f t="shared" si="56"/>
        <v>-30.355200616612592</v>
      </c>
      <c r="T224">
        <f t="shared" si="60"/>
        <v>921.43820447479754</v>
      </c>
    </row>
    <row r="225" spans="1:20" x14ac:dyDescent="0.25">
      <c r="A225">
        <f t="shared" si="61"/>
        <v>954.64999999999031</v>
      </c>
      <c r="B225">
        <v>1579</v>
      </c>
      <c r="C225">
        <f t="shared" si="53"/>
        <v>41.257691956975805</v>
      </c>
      <c r="D225">
        <f t="shared" si="54"/>
        <v>298.9500000000096</v>
      </c>
      <c r="E225">
        <f t="shared" si="57"/>
        <v>1537.7423080430242</v>
      </c>
      <c r="F225">
        <f t="shared" si="58"/>
        <v>1512.4288845872666</v>
      </c>
      <c r="G225">
        <f t="shared" si="58"/>
        <v>0</v>
      </c>
      <c r="H225">
        <f t="shared" si="58"/>
        <v>1.07651207068356</v>
      </c>
      <c r="I225">
        <f t="shared" si="58"/>
        <v>4.424043248835722</v>
      </c>
      <c r="J225">
        <f t="shared" si="55"/>
        <v>1.5439575981974071E-22</v>
      </c>
      <c r="K225">
        <f t="shared" si="55"/>
        <v>0</v>
      </c>
      <c r="L225">
        <f t="shared" si="55"/>
        <v>2.9809722009581513E-3</v>
      </c>
      <c r="M225">
        <f t="shared" si="55"/>
        <v>4.2887549285077304E-34</v>
      </c>
      <c r="N225">
        <f t="shared" si="62"/>
        <v>1.8033181642319308E-33</v>
      </c>
      <c r="O225">
        <f t="shared" si="62"/>
        <v>0</v>
      </c>
      <c r="P225">
        <f t="shared" si="62"/>
        <v>1.5827095248217309E-23</v>
      </c>
      <c r="Q225">
        <f t="shared" si="62"/>
        <v>6.0252970688368293E-47</v>
      </c>
      <c r="R225">
        <f t="shared" si="59"/>
        <v>1517.9324208789867</v>
      </c>
      <c r="S225">
        <f t="shared" si="56"/>
        <v>19.809887164037491</v>
      </c>
      <c r="T225">
        <f t="shared" si="60"/>
        <v>392.43162945189732</v>
      </c>
    </row>
    <row r="226" spans="1:20" x14ac:dyDescent="0.25">
      <c r="A226">
        <f t="shared" si="61"/>
        <v>954.69999999999027</v>
      </c>
      <c r="B226">
        <v>1544</v>
      </c>
      <c r="C226">
        <f t="shared" si="53"/>
        <v>41.186318097299591</v>
      </c>
      <c r="D226">
        <f t="shared" si="54"/>
        <v>298.90000000000964</v>
      </c>
      <c r="E226">
        <f t="shared" si="57"/>
        <v>1502.8136819027004</v>
      </c>
      <c r="F226">
        <f t="shared" si="58"/>
        <v>1509.0439413572162</v>
      </c>
      <c r="G226">
        <f t="shared" si="58"/>
        <v>0</v>
      </c>
      <c r="H226">
        <f t="shared" si="58"/>
        <v>0.86828377407968116</v>
      </c>
      <c r="I226">
        <f t="shared" si="58"/>
        <v>5.3565838387977038</v>
      </c>
      <c r="J226">
        <f t="shared" si="55"/>
        <v>2.9651879941164843E-22</v>
      </c>
      <c r="K226">
        <f t="shared" si="55"/>
        <v>0</v>
      </c>
      <c r="L226">
        <f t="shared" si="55"/>
        <v>2.3462148641026186E-3</v>
      </c>
      <c r="M226">
        <f t="shared" si="55"/>
        <v>9.3802086459333891E-34</v>
      </c>
      <c r="N226">
        <f t="shared" si="62"/>
        <v>3.9534814676147294E-33</v>
      </c>
      <c r="O226">
        <f t="shared" si="62"/>
        <v>0</v>
      </c>
      <c r="P226">
        <f t="shared" si="62"/>
        <v>3.0077319885966548E-23</v>
      </c>
      <c r="Q226">
        <f t="shared" si="62"/>
        <v>1.5043546012421041E-46</v>
      </c>
      <c r="R226">
        <f t="shared" si="59"/>
        <v>1515.2711551849575</v>
      </c>
      <c r="S226">
        <f t="shared" si="56"/>
        <v>-12.45747328225707</v>
      </c>
      <c r="T226">
        <f t="shared" si="60"/>
        <v>155.18864057814872</v>
      </c>
    </row>
    <row r="227" spans="1:20" x14ac:dyDescent="0.25">
      <c r="A227">
        <f t="shared" si="61"/>
        <v>954.74999999999022</v>
      </c>
      <c r="B227">
        <v>1483</v>
      </c>
      <c r="C227">
        <f t="shared" si="53"/>
        <v>41.114944237623376</v>
      </c>
      <c r="D227">
        <f t="shared" si="54"/>
        <v>298.85000000000969</v>
      </c>
      <c r="E227">
        <f t="shared" si="57"/>
        <v>1441.8850557623766</v>
      </c>
      <c r="F227">
        <f t="shared" si="58"/>
        <v>1496.9664895091796</v>
      </c>
      <c r="G227">
        <f t="shared" si="58"/>
        <v>0</v>
      </c>
      <c r="H227">
        <f t="shared" si="58"/>
        <v>0.69628611723091238</v>
      </c>
      <c r="I227">
        <f t="shared" si="58"/>
        <v>6.4482181080815684</v>
      </c>
      <c r="J227">
        <f t="shared" si="55"/>
        <v>5.6725482715334235E-22</v>
      </c>
      <c r="K227">
        <f t="shared" si="55"/>
        <v>0</v>
      </c>
      <c r="L227">
        <f t="shared" si="55"/>
        <v>1.8394447214524644E-3</v>
      </c>
      <c r="M227">
        <f t="shared" si="55"/>
        <v>2.0436328280214813E-33</v>
      </c>
      <c r="N227">
        <f t="shared" si="62"/>
        <v>8.6336842331318858E-33</v>
      </c>
      <c r="O227">
        <f t="shared" si="62"/>
        <v>0</v>
      </c>
      <c r="P227">
        <f t="shared" si="62"/>
        <v>5.69358956541287E-23</v>
      </c>
      <c r="Q227">
        <f t="shared" si="62"/>
        <v>3.7413735937494174E-46</v>
      </c>
      <c r="R227">
        <f t="shared" si="59"/>
        <v>1504.1128331792138</v>
      </c>
      <c r="S227">
        <f t="shared" si="56"/>
        <v>-62.227777416837171</v>
      </c>
      <c r="T227">
        <f t="shared" si="60"/>
        <v>3872.2962822394302</v>
      </c>
    </row>
    <row r="228" spans="1:20" x14ac:dyDescent="0.25">
      <c r="A228">
        <f t="shared" si="61"/>
        <v>954.79999999999018</v>
      </c>
      <c r="B228">
        <v>1570</v>
      </c>
      <c r="C228">
        <f t="shared" si="53"/>
        <v>41.043570377947162</v>
      </c>
      <c r="D228">
        <f t="shared" si="54"/>
        <v>298.80000000000973</v>
      </c>
      <c r="E228">
        <f t="shared" si="57"/>
        <v>1528.9564296220528</v>
      </c>
      <c r="F228">
        <f t="shared" si="58"/>
        <v>1476.405112500584</v>
      </c>
      <c r="G228">
        <f t="shared" si="58"/>
        <v>0</v>
      </c>
      <c r="H228">
        <f t="shared" si="58"/>
        <v>0.55513301487109434</v>
      </c>
      <c r="I228">
        <f t="shared" si="58"/>
        <v>7.7174673439466615</v>
      </c>
      <c r="J228">
        <f t="shared" si="55"/>
        <v>1.0809690782438768E-21</v>
      </c>
      <c r="K228">
        <f t="shared" si="55"/>
        <v>0</v>
      </c>
      <c r="L228">
        <f t="shared" si="55"/>
        <v>1.4365303423379051E-3</v>
      </c>
      <c r="M228">
        <f t="shared" si="55"/>
        <v>4.4350890630626684E-33</v>
      </c>
      <c r="N228">
        <f t="shared" si="62"/>
        <v>1.8781129948010327E-32</v>
      </c>
      <c r="O228">
        <f t="shared" si="62"/>
        <v>0</v>
      </c>
      <c r="P228">
        <f t="shared" si="62"/>
        <v>1.0735994550293738E-22</v>
      </c>
      <c r="Q228">
        <f t="shared" si="62"/>
        <v>9.2687472188026853E-46</v>
      </c>
      <c r="R228">
        <f t="shared" si="59"/>
        <v>1484.679149389744</v>
      </c>
      <c r="S228">
        <f t="shared" si="56"/>
        <v>44.27728023230884</v>
      </c>
      <c r="T228">
        <f t="shared" si="60"/>
        <v>1960.4775447704071</v>
      </c>
    </row>
    <row r="229" spans="1:20" x14ac:dyDescent="0.25">
      <c r="A229">
        <f t="shared" si="61"/>
        <v>954.84999999999013</v>
      </c>
      <c r="B229">
        <v>1448</v>
      </c>
      <c r="C229">
        <f t="shared" si="53"/>
        <v>40.972196518270948</v>
      </c>
      <c r="D229">
        <f t="shared" si="54"/>
        <v>298.75000000000978</v>
      </c>
      <c r="E229">
        <f t="shared" si="57"/>
        <v>1407.0278034817291</v>
      </c>
      <c r="F229">
        <f t="shared" si="58"/>
        <v>1447.7123248806379</v>
      </c>
      <c r="G229">
        <f t="shared" si="58"/>
        <v>0</v>
      </c>
      <c r="H229">
        <f t="shared" si="58"/>
        <v>0.44003745697659441</v>
      </c>
      <c r="I229">
        <f t="shared" si="58"/>
        <v>9.1831811515267674</v>
      </c>
      <c r="J229">
        <f t="shared" si="55"/>
        <v>2.0519059217180586E-21</v>
      </c>
      <c r="K229">
        <f t="shared" si="55"/>
        <v>0</v>
      </c>
      <c r="L229">
        <f t="shared" si="55"/>
        <v>1.1175114187330234E-3</v>
      </c>
      <c r="M229">
        <f t="shared" si="55"/>
        <v>9.58762245770365E-33</v>
      </c>
      <c r="N229">
        <f t="shared" si="62"/>
        <v>4.0696436030189817E-32</v>
      </c>
      <c r="O229">
        <f t="shared" si="62"/>
        <v>0</v>
      </c>
      <c r="P229">
        <f t="shared" si="62"/>
        <v>2.0165431115583094E-22</v>
      </c>
      <c r="Q229">
        <f t="shared" si="62"/>
        <v>2.2872840565616428E-45</v>
      </c>
      <c r="R229">
        <f t="shared" si="59"/>
        <v>1457.3366610005598</v>
      </c>
      <c r="S229">
        <f t="shared" si="56"/>
        <v>-50.308857518830791</v>
      </c>
      <c r="T229">
        <f t="shared" si="60"/>
        <v>2530.9811448500172</v>
      </c>
    </row>
    <row r="230" spans="1:20" x14ac:dyDescent="0.25">
      <c r="A230">
        <f t="shared" si="61"/>
        <v>954.89999999999009</v>
      </c>
      <c r="B230">
        <v>1458</v>
      </c>
      <c r="C230">
        <f t="shared" si="53"/>
        <v>40.900822658594734</v>
      </c>
      <c r="D230">
        <f t="shared" si="54"/>
        <v>298.70000000000982</v>
      </c>
      <c r="E230">
        <f t="shared" si="57"/>
        <v>1417.0991773414053</v>
      </c>
      <c r="F230">
        <f t="shared" si="58"/>
        <v>1411.3745191613477</v>
      </c>
      <c r="G230">
        <f t="shared" si="58"/>
        <v>0</v>
      </c>
      <c r="H230">
        <f t="shared" si="58"/>
        <v>0.34678915326353238</v>
      </c>
      <c r="I230">
        <f t="shared" si="58"/>
        <v>10.864125452308445</v>
      </c>
      <c r="J230">
        <f t="shared" si="55"/>
        <v>3.8798123589779921E-21</v>
      </c>
      <c r="K230">
        <f t="shared" si="55"/>
        <v>0</v>
      </c>
      <c r="L230">
        <f t="shared" si="55"/>
        <v>8.6596081134624142E-4</v>
      </c>
      <c r="M230">
        <f t="shared" si="55"/>
        <v>2.0645652151144598E-32</v>
      </c>
      <c r="N230">
        <f t="shared" si="62"/>
        <v>8.7841580501134158E-32</v>
      </c>
      <c r="O230">
        <f t="shared" si="62"/>
        <v>0</v>
      </c>
      <c r="P230">
        <f t="shared" si="62"/>
        <v>3.7729568936064078E-22</v>
      </c>
      <c r="Q230">
        <f t="shared" si="62"/>
        <v>5.6224845510201084E-45</v>
      </c>
      <c r="R230">
        <f t="shared" si="59"/>
        <v>1422.5862997277309</v>
      </c>
      <c r="S230">
        <f t="shared" si="56"/>
        <v>-5.4871223863256091</v>
      </c>
      <c r="T230">
        <f t="shared" si="60"/>
        <v>30.108512082515649</v>
      </c>
    </row>
    <row r="231" spans="1:20" x14ac:dyDescent="0.25">
      <c r="A231">
        <f t="shared" si="61"/>
        <v>954.94999999999004</v>
      </c>
      <c r="B231">
        <v>1471</v>
      </c>
      <c r="C231">
        <f t="shared" si="53"/>
        <v>40.82944879891852</v>
      </c>
      <c r="D231">
        <f t="shared" si="54"/>
        <v>298.65000000000987</v>
      </c>
      <c r="E231">
        <f t="shared" si="57"/>
        <v>1430.1705512010815</v>
      </c>
      <c r="F231">
        <f t="shared" si="58"/>
        <v>1367.9982524958284</v>
      </c>
      <c r="G231">
        <f t="shared" si="58"/>
        <v>0</v>
      </c>
      <c r="H231">
        <f t="shared" si="58"/>
        <v>0.27172189447922973</v>
      </c>
      <c r="I231">
        <f t="shared" si="58"/>
        <v>12.778493659242518</v>
      </c>
      <c r="J231">
        <f t="shared" si="55"/>
        <v>7.3075719951823064E-21</v>
      </c>
      <c r="K231">
        <f t="shared" si="55"/>
        <v>0</v>
      </c>
      <c r="L231">
        <f t="shared" si="55"/>
        <v>6.6842642599261527E-4</v>
      </c>
      <c r="M231">
        <f t="shared" si="55"/>
        <v>4.4284871722991258E-32</v>
      </c>
      <c r="N231">
        <f t="shared" si="62"/>
        <v>1.8886566325166002E-31</v>
      </c>
      <c r="O231">
        <f t="shared" si="62"/>
        <v>0</v>
      </c>
      <c r="P231">
        <f t="shared" si="62"/>
        <v>7.0317800677341318E-22</v>
      </c>
      <c r="Q231">
        <f t="shared" si="62"/>
        <v>1.3767197483051359E-44</v>
      </c>
      <c r="R231">
        <f t="shared" si="59"/>
        <v>1381.0491364759762</v>
      </c>
      <c r="S231">
        <f t="shared" si="56"/>
        <v>49.121414725105296</v>
      </c>
      <c r="T231">
        <f t="shared" si="60"/>
        <v>2412.9133845957913</v>
      </c>
    </row>
    <row r="232" spans="1:20" x14ac:dyDescent="0.25">
      <c r="A232">
        <f t="shared" si="61"/>
        <v>954.99999999999</v>
      </c>
      <c r="B232">
        <v>1422</v>
      </c>
      <c r="C232">
        <f t="shared" si="53"/>
        <v>40.758074939242078</v>
      </c>
      <c r="D232">
        <f t="shared" si="54"/>
        <v>298.60000000000991</v>
      </c>
      <c r="E232">
        <f t="shared" si="57"/>
        <v>1381.2419250607579</v>
      </c>
      <c r="F232">
        <f t="shared" si="58"/>
        <v>1318.2934133190181</v>
      </c>
      <c r="G232">
        <f t="shared" si="58"/>
        <v>0</v>
      </c>
      <c r="H232">
        <f t="shared" si="58"/>
        <v>0.21167376367787782</v>
      </c>
      <c r="I232">
        <f t="shared" si="58"/>
        <v>14.943344926978629</v>
      </c>
      <c r="J232">
        <f t="shared" si="55"/>
        <v>1.3710225147379273E-20</v>
      </c>
      <c r="K232">
        <f t="shared" si="55"/>
        <v>0</v>
      </c>
      <c r="L232">
        <f t="shared" si="55"/>
        <v>5.1394670627526921E-4</v>
      </c>
      <c r="M232">
        <f t="shared" si="55"/>
        <v>9.4621816151692735E-32</v>
      </c>
      <c r="N232">
        <f t="shared" ref="N232:Q251" si="63">N$5*EXP(-(($D232-N$6)^2)/(2*N$7^2))</f>
        <v>4.0449669577607175E-31</v>
      </c>
      <c r="O232">
        <f t="shared" si="63"/>
        <v>0</v>
      </c>
      <c r="P232">
        <f t="shared" si="63"/>
        <v>1.3054427112412473E-21</v>
      </c>
      <c r="Q232">
        <f t="shared" si="63"/>
        <v>3.3579321525475312E-44</v>
      </c>
      <c r="R232">
        <f t="shared" si="59"/>
        <v>1333.4489459563808</v>
      </c>
      <c r="S232">
        <f t="shared" si="56"/>
        <v>47.792979104377082</v>
      </c>
      <c r="T232">
        <f t="shared" si="60"/>
        <v>2284.1688516714244</v>
      </c>
    </row>
    <row r="233" spans="1:20" x14ac:dyDescent="0.25">
      <c r="A233">
        <f t="shared" si="61"/>
        <v>955.04999999998995</v>
      </c>
      <c r="B233">
        <v>1325</v>
      </c>
      <c r="C233">
        <f t="shared" si="53"/>
        <v>40.686701079565864</v>
      </c>
      <c r="D233">
        <f t="shared" si="54"/>
        <v>298.55000000000996</v>
      </c>
      <c r="E233">
        <f t="shared" si="57"/>
        <v>1284.3132989204341</v>
      </c>
      <c r="F233">
        <f t="shared" si="58"/>
        <v>1263.0539203686519</v>
      </c>
      <c r="G233">
        <f t="shared" si="58"/>
        <v>0</v>
      </c>
      <c r="H233">
        <f t="shared" si="58"/>
        <v>0.1639429325336848</v>
      </c>
      <c r="I233">
        <f t="shared" si="58"/>
        <v>17.373977302006001</v>
      </c>
      <c r="J233">
        <f t="shared" si="55"/>
        <v>2.5622716659604635E-20</v>
      </c>
      <c r="K233">
        <f t="shared" si="55"/>
        <v>0</v>
      </c>
      <c r="L233">
        <f t="shared" si="55"/>
        <v>3.9363315071878593E-4</v>
      </c>
      <c r="M233">
        <f t="shared" si="55"/>
        <v>2.0138924391977399E-31</v>
      </c>
      <c r="N233">
        <f t="shared" si="63"/>
        <v>8.6295083215070744E-31</v>
      </c>
      <c r="O233">
        <f t="shared" si="63"/>
        <v>0</v>
      </c>
      <c r="P233">
        <f t="shared" si="63"/>
        <v>2.4141233683724034E-21</v>
      </c>
      <c r="Q233">
        <f t="shared" si="63"/>
        <v>8.1584450921106196E-44</v>
      </c>
      <c r="R233">
        <f t="shared" si="59"/>
        <v>1280.5922342363424</v>
      </c>
      <c r="S233">
        <f t="shared" si="56"/>
        <v>3.7210646840917434</v>
      </c>
      <c r="T233">
        <f t="shared" si="60"/>
        <v>13.846322383194787</v>
      </c>
    </row>
    <row r="234" spans="1:20" x14ac:dyDescent="0.25">
      <c r="A234">
        <f t="shared" si="61"/>
        <v>955.0999999999899</v>
      </c>
      <c r="B234">
        <v>1228</v>
      </c>
      <c r="C234">
        <f t="shared" si="53"/>
        <v>40.61532721988965</v>
      </c>
      <c r="D234">
        <f t="shared" si="54"/>
        <v>298.50000000001</v>
      </c>
      <c r="E234">
        <f t="shared" si="57"/>
        <v>1187.3846727801103</v>
      </c>
      <c r="F234">
        <f t="shared" si="58"/>
        <v>1203.1366863373696</v>
      </c>
      <c r="G234">
        <f t="shared" si="58"/>
        <v>0</v>
      </c>
      <c r="H234">
        <f t="shared" si="58"/>
        <v>0.12624135173014905</v>
      </c>
      <c r="I234">
        <f t="shared" si="58"/>
        <v>20.083247847786005</v>
      </c>
      <c r="J234">
        <f t="shared" si="55"/>
        <v>4.7699614020515847E-20</v>
      </c>
      <c r="K234">
        <f t="shared" si="55"/>
        <v>0</v>
      </c>
      <c r="L234">
        <f t="shared" si="55"/>
        <v>3.0031314977334728E-4</v>
      </c>
      <c r="M234">
        <f t="shared" si="55"/>
        <v>4.2696312321160206E-31</v>
      </c>
      <c r="N234">
        <f t="shared" si="63"/>
        <v>1.8338602151439221E-30</v>
      </c>
      <c r="O234">
        <f t="shared" si="63"/>
        <v>0</v>
      </c>
      <c r="P234">
        <f t="shared" si="63"/>
        <v>4.4470314980138418E-21</v>
      </c>
      <c r="Q234">
        <f t="shared" si="63"/>
        <v>1.9744765329422748E-43</v>
      </c>
      <c r="R234">
        <f t="shared" si="59"/>
        <v>1223.3464758500356</v>
      </c>
      <c r="S234">
        <f t="shared" si="56"/>
        <v>-35.961803069925281</v>
      </c>
      <c r="T234">
        <f t="shared" si="60"/>
        <v>1293.2512800400873</v>
      </c>
    </row>
    <row r="235" spans="1:20" x14ac:dyDescent="0.25">
      <c r="A235">
        <f t="shared" si="61"/>
        <v>955.14999999998986</v>
      </c>
      <c r="B235">
        <v>1180</v>
      </c>
      <c r="C235">
        <f t="shared" si="53"/>
        <v>40.543953360213436</v>
      </c>
      <c r="D235">
        <f t="shared" si="54"/>
        <v>298.45000000001005</v>
      </c>
      <c r="E235">
        <f t="shared" si="57"/>
        <v>1139.4560466397866</v>
      </c>
      <c r="F235">
        <f t="shared" si="58"/>
        <v>1139.439622643594</v>
      </c>
      <c r="G235">
        <f t="shared" si="58"/>
        <v>0</v>
      </c>
      <c r="H235">
        <f t="shared" si="58"/>
        <v>9.6648216093664349E-2</v>
      </c>
      <c r="I235">
        <f t="shared" si="58"/>
        <v>23.080856213445426</v>
      </c>
      <c r="J235">
        <f t="shared" si="55"/>
        <v>8.8453222340142023E-20</v>
      </c>
      <c r="K235">
        <f t="shared" si="55"/>
        <v>0</v>
      </c>
      <c r="L235">
        <f t="shared" si="55"/>
        <v>2.282265340747646E-4</v>
      </c>
      <c r="M235">
        <f t="shared" si="55"/>
        <v>9.0168234286517921E-31</v>
      </c>
      <c r="N235">
        <f t="shared" si="63"/>
        <v>3.8819998029580432E-30</v>
      </c>
      <c r="O235">
        <f t="shared" si="63"/>
        <v>0</v>
      </c>
      <c r="P235">
        <f t="shared" si="63"/>
        <v>8.159998040140262E-21</v>
      </c>
      <c r="Q235">
        <f t="shared" si="63"/>
        <v>4.7599858445581064E-43</v>
      </c>
      <c r="R235">
        <f t="shared" si="59"/>
        <v>1162.6173552996672</v>
      </c>
      <c r="S235">
        <f t="shared" si="56"/>
        <v>-23.16130865988066</v>
      </c>
      <c r="T235">
        <f t="shared" si="60"/>
        <v>536.44621883826289</v>
      </c>
    </row>
    <row r="236" spans="1:20" x14ac:dyDescent="0.25">
      <c r="A236">
        <f t="shared" si="61"/>
        <v>955.19999999998981</v>
      </c>
      <c r="B236">
        <v>1102</v>
      </c>
      <c r="C236">
        <f t="shared" si="53"/>
        <v>40.472579500537222</v>
      </c>
      <c r="D236">
        <f t="shared" si="54"/>
        <v>298.4000000000101</v>
      </c>
      <c r="E236">
        <f t="shared" si="57"/>
        <v>1061.5274204994628</v>
      </c>
      <c r="F236">
        <f t="shared" si="58"/>
        <v>1072.8794693903019</v>
      </c>
      <c r="G236">
        <f t="shared" si="58"/>
        <v>0</v>
      </c>
      <c r="H236">
        <f t="shared" si="58"/>
        <v>7.3564674554417259E-2</v>
      </c>
      <c r="I236">
        <f t="shared" si="58"/>
        <v>26.372612429827534</v>
      </c>
      <c r="J236">
        <f t="shared" si="55"/>
        <v>1.6338852651921954E-19</v>
      </c>
      <c r="K236">
        <f t="shared" si="55"/>
        <v>0</v>
      </c>
      <c r="L236">
        <f t="shared" si="55"/>
        <v>1.7276947926388595E-4</v>
      </c>
      <c r="M236">
        <f t="shared" si="55"/>
        <v>1.8968188947864257E-30</v>
      </c>
      <c r="N236">
        <f t="shared" si="63"/>
        <v>8.1856635960402589E-30</v>
      </c>
      <c r="O236">
        <f t="shared" si="63"/>
        <v>0</v>
      </c>
      <c r="P236">
        <f t="shared" si="63"/>
        <v>1.4914854008462783E-20</v>
      </c>
      <c r="Q236">
        <f t="shared" si="63"/>
        <v>1.1430584784829966E-42</v>
      </c>
      <c r="R236">
        <f t="shared" si="59"/>
        <v>1099.3258192641633</v>
      </c>
      <c r="S236">
        <f t="shared" si="56"/>
        <v>-37.798398764700551</v>
      </c>
      <c r="T236">
        <f t="shared" si="60"/>
        <v>1428.7189491753161</v>
      </c>
    </row>
    <row r="237" spans="1:20" x14ac:dyDescent="0.25">
      <c r="A237">
        <f t="shared" si="61"/>
        <v>955.24999999998977</v>
      </c>
      <c r="B237">
        <v>1074</v>
      </c>
      <c r="C237">
        <f t="shared" si="53"/>
        <v>40.401205640861008</v>
      </c>
      <c r="D237">
        <f t="shared" si="54"/>
        <v>298.35000000001014</v>
      </c>
      <c r="E237">
        <f t="shared" si="57"/>
        <v>1033.598794359139</v>
      </c>
      <c r="F237">
        <f t="shared" si="58"/>
        <v>1004.3702065508128</v>
      </c>
      <c r="G237">
        <f t="shared" si="58"/>
        <v>0</v>
      </c>
      <c r="H237">
        <f t="shared" si="58"/>
        <v>5.5670877022951447E-2</v>
      </c>
      <c r="I237">
        <f t="shared" si="58"/>
        <v>29.959713699769207</v>
      </c>
      <c r="J237">
        <f t="shared" si="55"/>
        <v>3.0063431958097097E-19</v>
      </c>
      <c r="K237">
        <f t="shared" si="55"/>
        <v>0</v>
      </c>
      <c r="L237">
        <f t="shared" si="55"/>
        <v>1.3027978012020763E-4</v>
      </c>
      <c r="M237">
        <f t="shared" si="55"/>
        <v>3.9747267020168132E-30</v>
      </c>
      <c r="N237">
        <f t="shared" si="63"/>
        <v>1.7193384658594707E-29</v>
      </c>
      <c r="O237">
        <f t="shared" si="63"/>
        <v>0</v>
      </c>
      <c r="P237">
        <f t="shared" si="63"/>
        <v>2.715545364584358E-20</v>
      </c>
      <c r="Q237">
        <f t="shared" si="63"/>
        <v>2.7342633472451545E-42</v>
      </c>
      <c r="R237">
        <f t="shared" si="59"/>
        <v>1034.3857214073851</v>
      </c>
      <c r="S237">
        <f t="shared" si="56"/>
        <v>-0.78692704824607063</v>
      </c>
      <c r="T237">
        <f t="shared" si="60"/>
        <v>0.61925417926127357</v>
      </c>
    </row>
    <row r="238" spans="1:20" x14ac:dyDescent="0.25">
      <c r="A238">
        <f t="shared" si="61"/>
        <v>955.29999999998972</v>
      </c>
      <c r="B238">
        <v>1037</v>
      </c>
      <c r="C238">
        <f t="shared" si="53"/>
        <v>40.329831781184566</v>
      </c>
      <c r="D238">
        <f t="shared" si="54"/>
        <v>298.30000000001019</v>
      </c>
      <c r="E238">
        <f t="shared" si="57"/>
        <v>996.67016821881543</v>
      </c>
      <c r="F238">
        <f t="shared" si="58"/>
        <v>934.80274177954823</v>
      </c>
      <c r="G238">
        <f t="shared" si="58"/>
        <v>0</v>
      </c>
      <c r="H238">
        <f t="shared" si="58"/>
        <v>4.1886114697078827E-2</v>
      </c>
      <c r="I238">
        <f t="shared" si="58"/>
        <v>33.838058325962166</v>
      </c>
      <c r="J238">
        <f t="shared" si="55"/>
        <v>5.5101657252697764E-19</v>
      </c>
      <c r="K238">
        <f t="shared" si="55"/>
        <v>0</v>
      </c>
      <c r="L238">
        <f t="shared" si="55"/>
        <v>9.7857949843659626E-5</v>
      </c>
      <c r="M238">
        <f t="shared" si="55"/>
        <v>8.2965547022985561E-30</v>
      </c>
      <c r="N238">
        <f t="shared" si="63"/>
        <v>3.5973108683442081E-29</v>
      </c>
      <c r="O238">
        <f t="shared" si="63"/>
        <v>0</v>
      </c>
      <c r="P238">
        <f t="shared" si="63"/>
        <v>4.9249771655597019E-20</v>
      </c>
      <c r="Q238">
        <f t="shared" si="63"/>
        <v>6.5151037434704605E-42</v>
      </c>
      <c r="R238">
        <f t="shared" si="59"/>
        <v>968.68278407815728</v>
      </c>
      <c r="S238">
        <f t="shared" si="56"/>
        <v>27.98738414065815</v>
      </c>
      <c r="T238">
        <f t="shared" si="60"/>
        <v>783.29367103676339</v>
      </c>
    </row>
    <row r="239" spans="1:20" x14ac:dyDescent="0.25">
      <c r="A239">
        <f t="shared" si="61"/>
        <v>955.34999999998968</v>
      </c>
      <c r="B239">
        <v>899</v>
      </c>
      <c r="C239">
        <f t="shared" si="53"/>
        <v>40.258457921508352</v>
      </c>
      <c r="D239">
        <f t="shared" si="54"/>
        <v>298.25000000001023</v>
      </c>
      <c r="E239">
        <f t="shared" si="57"/>
        <v>858.74154207849165</v>
      </c>
      <c r="F239">
        <f t="shared" si="58"/>
        <v>865.02648167827385</v>
      </c>
      <c r="G239">
        <f t="shared" si="58"/>
        <v>0</v>
      </c>
      <c r="H239">
        <f t="shared" si="58"/>
        <v>3.1332522597253692E-2</v>
      </c>
      <c r="I239">
        <f t="shared" si="58"/>
        <v>37.997627410096705</v>
      </c>
      <c r="J239">
        <f t="shared" si="55"/>
        <v>1.006004372701613E-18</v>
      </c>
      <c r="K239">
        <f t="shared" si="55"/>
        <v>0</v>
      </c>
      <c r="L239">
        <f t="shared" si="55"/>
        <v>7.3219087517745063E-5</v>
      </c>
      <c r="M239">
        <f t="shared" si="55"/>
        <v>1.725032941945568E-29</v>
      </c>
      <c r="N239">
        <f t="shared" si="63"/>
        <v>7.4972788389753441E-29</v>
      </c>
      <c r="O239">
        <f t="shared" si="63"/>
        <v>0</v>
      </c>
      <c r="P239">
        <f t="shared" si="63"/>
        <v>8.8973460779661143E-20</v>
      </c>
      <c r="Q239">
        <f t="shared" si="63"/>
        <v>1.5463629431599605E-41</v>
      </c>
      <c r="R239">
        <f t="shared" si="59"/>
        <v>903.05551483005536</v>
      </c>
      <c r="S239">
        <f t="shared" si="56"/>
        <v>-44.313972751563711</v>
      </c>
      <c r="T239">
        <f t="shared" si="60"/>
        <v>1963.728181026331</v>
      </c>
    </row>
    <row r="240" spans="1:20" x14ac:dyDescent="0.25">
      <c r="A240">
        <f t="shared" si="61"/>
        <v>955.39999999998963</v>
      </c>
      <c r="B240">
        <v>881</v>
      </c>
      <c r="C240">
        <f t="shared" si="53"/>
        <v>40.187084061832138</v>
      </c>
      <c r="D240">
        <f t="shared" si="54"/>
        <v>298.20000000001028</v>
      </c>
      <c r="E240">
        <f t="shared" si="57"/>
        <v>840.81291593816786</v>
      </c>
      <c r="F240">
        <f t="shared" si="58"/>
        <v>795.83328285211928</v>
      </c>
      <c r="G240">
        <f t="shared" si="58"/>
        <v>0</v>
      </c>
      <c r="H240">
        <f t="shared" si="58"/>
        <v>2.3302575025512345E-2</v>
      </c>
      <c r="I240">
        <f t="shared" si="58"/>
        <v>42.421966294622109</v>
      </c>
      <c r="J240">
        <f t="shared" si="55"/>
        <v>1.8295495632453156E-18</v>
      </c>
      <c r="K240">
        <f t="shared" si="55"/>
        <v>0</v>
      </c>
      <c r="L240">
        <f t="shared" si="55"/>
        <v>5.4570962648051544E-5</v>
      </c>
      <c r="M240">
        <f t="shared" si="55"/>
        <v>3.5727786315304738E-29</v>
      </c>
      <c r="N240">
        <f t="shared" si="63"/>
        <v>1.5564617787987869E-28</v>
      </c>
      <c r="O240">
        <f t="shared" si="63"/>
        <v>0</v>
      </c>
      <c r="P240">
        <f t="shared" si="63"/>
        <v>1.6011272508566616E-19</v>
      </c>
      <c r="Q240">
        <f t="shared" si="63"/>
        <v>3.6560374463949805E-41</v>
      </c>
      <c r="R240">
        <f t="shared" si="59"/>
        <v>838.27860629272959</v>
      </c>
      <c r="S240">
        <f t="shared" si="56"/>
        <v>2.5343096454382703</v>
      </c>
      <c r="T240">
        <f t="shared" si="60"/>
        <v>6.4227253789614513</v>
      </c>
    </row>
    <row r="241" spans="1:20" x14ac:dyDescent="0.25">
      <c r="A241">
        <f t="shared" si="61"/>
        <v>955.44999999998959</v>
      </c>
      <c r="B241">
        <v>793</v>
      </c>
      <c r="C241">
        <f t="shared" si="53"/>
        <v>40.115710202155924</v>
      </c>
      <c r="D241">
        <f t="shared" si="54"/>
        <v>298.15000000001032</v>
      </c>
      <c r="E241">
        <f t="shared" si="57"/>
        <v>752.88428979784408</v>
      </c>
      <c r="F241">
        <f t="shared" si="58"/>
        <v>727.94415353452064</v>
      </c>
      <c r="G241">
        <f t="shared" si="58"/>
        <v>0</v>
      </c>
      <c r="H241">
        <f t="shared" si="58"/>
        <v>1.723041499986384E-2</v>
      </c>
      <c r="I241">
        <f t="shared" si="58"/>
        <v>47.08779766972691</v>
      </c>
      <c r="J241">
        <f t="shared" si="55"/>
        <v>3.3143440832527305E-18</v>
      </c>
      <c r="K241">
        <f t="shared" si="55"/>
        <v>0</v>
      </c>
      <c r="L241">
        <f t="shared" si="55"/>
        <v>4.0514270272630995E-5</v>
      </c>
      <c r="M241">
        <f t="shared" si="55"/>
        <v>7.3709578358380167E-29</v>
      </c>
      <c r="N241">
        <f t="shared" si="63"/>
        <v>3.2187137904558433E-28</v>
      </c>
      <c r="O241">
        <f t="shared" si="63"/>
        <v>0</v>
      </c>
      <c r="P241">
        <f t="shared" si="63"/>
        <v>2.8701217392078528E-19</v>
      </c>
      <c r="Q241">
        <f t="shared" si="63"/>
        <v>8.6103130203567301E-41</v>
      </c>
      <c r="R241">
        <f t="shared" si="59"/>
        <v>775.04922213351767</v>
      </c>
      <c r="S241">
        <f t="shared" si="56"/>
        <v>-22.164932335673598</v>
      </c>
      <c r="T241">
        <f t="shared" si="60"/>
        <v>491.28422544498903</v>
      </c>
    </row>
    <row r="242" spans="1:20" x14ac:dyDescent="0.25">
      <c r="A242">
        <f t="shared" si="61"/>
        <v>955.49999999998954</v>
      </c>
      <c r="B242">
        <v>802</v>
      </c>
      <c r="C242">
        <f t="shared" si="53"/>
        <v>40.04433634247971</v>
      </c>
      <c r="D242">
        <f t="shared" si="54"/>
        <v>298.10000000001037</v>
      </c>
      <c r="E242">
        <f t="shared" si="57"/>
        <v>761.95566365752029</v>
      </c>
      <c r="F242">
        <f t="shared" si="58"/>
        <v>661.99894321546935</v>
      </c>
      <c r="G242">
        <f t="shared" si="58"/>
        <v>0</v>
      </c>
      <c r="H242">
        <f t="shared" si="58"/>
        <v>1.2666914230523374E-2</v>
      </c>
      <c r="I242">
        <f t="shared" si="58"/>
        <v>51.964796652562178</v>
      </c>
      <c r="J242">
        <f t="shared" si="55"/>
        <v>5.9808114449720627E-18</v>
      </c>
      <c r="K242">
        <f t="shared" si="55"/>
        <v>0</v>
      </c>
      <c r="L242">
        <f t="shared" si="55"/>
        <v>2.9961498492714775E-5</v>
      </c>
      <c r="M242">
        <f t="shared" si="55"/>
        <v>1.5147844872392354E-28</v>
      </c>
      <c r="N242">
        <f t="shared" si="63"/>
        <v>6.6303333597362943E-28</v>
      </c>
      <c r="O242">
        <f t="shared" si="63"/>
        <v>0</v>
      </c>
      <c r="P242">
        <f t="shared" si="63"/>
        <v>5.1248822391634655E-19</v>
      </c>
      <c r="Q242">
        <f t="shared" si="63"/>
        <v>2.0199301346976306E-40</v>
      </c>
      <c r="R242">
        <f t="shared" si="59"/>
        <v>713.97643674376059</v>
      </c>
      <c r="S242">
        <f t="shared" si="56"/>
        <v>47.979226913759703</v>
      </c>
      <c r="T242">
        <f t="shared" si="60"/>
        <v>2302.0062152420433</v>
      </c>
    </row>
    <row r="243" spans="1:20" x14ac:dyDescent="0.25">
      <c r="A243">
        <f t="shared" si="61"/>
        <v>955.5499999999895</v>
      </c>
      <c r="B243">
        <v>694</v>
      </c>
      <c r="C243">
        <f t="shared" si="53"/>
        <v>39.972962482803496</v>
      </c>
      <c r="D243">
        <f t="shared" si="54"/>
        <v>298.05000000001041</v>
      </c>
      <c r="E243">
        <f t="shared" si="57"/>
        <v>654.0270375171965</v>
      </c>
      <c r="F243">
        <f t="shared" si="58"/>
        <v>598.54912377254652</v>
      </c>
      <c r="G243">
        <f t="shared" si="58"/>
        <v>0</v>
      </c>
      <c r="H243">
        <f t="shared" si="58"/>
        <v>9.2582561326277988E-3</v>
      </c>
      <c r="I243">
        <f t="shared" si="58"/>
        <v>57.015554855133232</v>
      </c>
      <c r="J243">
        <f t="shared" si="55"/>
        <v>1.0750575946713273E-17</v>
      </c>
      <c r="K243">
        <f t="shared" si="55"/>
        <v>0</v>
      </c>
      <c r="L243">
        <f t="shared" si="55"/>
        <v>2.2071311648710974E-5</v>
      </c>
      <c r="M243">
        <f t="shared" si="55"/>
        <v>3.1008936682999603E-28</v>
      </c>
      <c r="N243">
        <f t="shared" si="63"/>
        <v>1.3604966333270202E-27</v>
      </c>
      <c r="O243">
        <f t="shared" si="63"/>
        <v>0</v>
      </c>
      <c r="P243">
        <f t="shared" si="63"/>
        <v>9.1154175294316084E-19</v>
      </c>
      <c r="Q243">
        <f t="shared" si="63"/>
        <v>4.7202267297560998E-40</v>
      </c>
      <c r="R243">
        <f t="shared" si="59"/>
        <v>655.573958955124</v>
      </c>
      <c r="S243">
        <f t="shared" si="56"/>
        <v>-1.5469214379274945</v>
      </c>
      <c r="T243">
        <f t="shared" si="60"/>
        <v>2.3929659351196673</v>
      </c>
    </row>
    <row r="244" spans="1:20" x14ac:dyDescent="0.25">
      <c r="A244">
        <f t="shared" si="61"/>
        <v>955.59999999998945</v>
      </c>
      <c r="B244">
        <v>635</v>
      </c>
      <c r="C244">
        <f t="shared" si="53"/>
        <v>39.901588623127282</v>
      </c>
      <c r="D244">
        <f t="shared" si="54"/>
        <v>298.00000000001046</v>
      </c>
      <c r="E244">
        <f t="shared" si="57"/>
        <v>595.09841137687272</v>
      </c>
      <c r="F244">
        <f t="shared" si="58"/>
        <v>538.05363777626656</v>
      </c>
      <c r="G244">
        <f t="shared" si="58"/>
        <v>0</v>
      </c>
      <c r="H244">
        <f t="shared" si="58"/>
        <v>6.7277651448201664E-3</v>
      </c>
      <c r="I244">
        <f t="shared" si="58"/>
        <v>62.195755472124233</v>
      </c>
      <c r="J244">
        <f t="shared" si="55"/>
        <v>1.924918984415756E-17</v>
      </c>
      <c r="K244">
        <f t="shared" si="55"/>
        <v>0</v>
      </c>
      <c r="L244">
        <f t="shared" si="55"/>
        <v>1.6195779641263621E-5</v>
      </c>
      <c r="M244">
        <f t="shared" si="55"/>
        <v>6.3231284302067233E-28</v>
      </c>
      <c r="N244">
        <f t="shared" si="63"/>
        <v>2.7807931296163155E-27</v>
      </c>
      <c r="O244">
        <f t="shared" si="63"/>
        <v>0</v>
      </c>
      <c r="P244">
        <f t="shared" si="63"/>
        <v>1.6150216374779625E-18</v>
      </c>
      <c r="Q244">
        <f t="shared" si="63"/>
        <v>1.0987489543726728E-39</v>
      </c>
      <c r="R244">
        <f t="shared" si="59"/>
        <v>600.25613720931517</v>
      </c>
      <c r="S244">
        <f t="shared" si="56"/>
        <v>-5.157725832442452</v>
      </c>
      <c r="T244">
        <f t="shared" si="60"/>
        <v>26.602135762644185</v>
      </c>
    </row>
    <row r="245" spans="1:20" x14ac:dyDescent="0.25">
      <c r="A245">
        <f t="shared" si="61"/>
        <v>955.6499999999894</v>
      </c>
      <c r="B245">
        <v>625</v>
      </c>
      <c r="C245">
        <f t="shared" si="53"/>
        <v>39.83021476345084</v>
      </c>
      <c r="D245">
        <f t="shared" si="54"/>
        <v>297.9500000000105</v>
      </c>
      <c r="E245">
        <f t="shared" si="57"/>
        <v>585.16978523654916</v>
      </c>
      <c r="F245">
        <f t="shared" si="58"/>
        <v>480.87767374798909</v>
      </c>
      <c r="G245">
        <f t="shared" si="58"/>
        <v>0</v>
      </c>
      <c r="H245">
        <f t="shared" si="58"/>
        <v>4.8606653665254429E-3</v>
      </c>
      <c r="I245">
        <f t="shared" si="58"/>
        <v>67.454574821126755</v>
      </c>
      <c r="J245">
        <f t="shared" si="55"/>
        <v>3.4332251338641844E-17</v>
      </c>
      <c r="K245">
        <f t="shared" si="55"/>
        <v>0</v>
      </c>
      <c r="L245">
        <f t="shared" si="55"/>
        <v>1.183817289713056E-5</v>
      </c>
      <c r="M245">
        <f t="shared" si="55"/>
        <v>1.2843584133810303E-27</v>
      </c>
      <c r="N245">
        <f t="shared" si="63"/>
        <v>5.6617279253642475E-27</v>
      </c>
      <c r="O245">
        <f t="shared" si="63"/>
        <v>0</v>
      </c>
      <c r="P245">
        <f t="shared" si="63"/>
        <v>2.8502911713384831E-18</v>
      </c>
      <c r="Q245">
        <f t="shared" si="63"/>
        <v>2.5476701169617533E-39</v>
      </c>
      <c r="R245">
        <f t="shared" si="59"/>
        <v>548.33712107265524</v>
      </c>
      <c r="S245">
        <f t="shared" si="56"/>
        <v>36.832664163893924</v>
      </c>
      <c r="T245">
        <f t="shared" si="60"/>
        <v>1356.6451494101957</v>
      </c>
    </row>
    <row r="246" spans="1:20" x14ac:dyDescent="0.25">
      <c r="A246">
        <f t="shared" si="61"/>
        <v>955.69999999998936</v>
      </c>
      <c r="B246">
        <v>565</v>
      </c>
      <c r="C246">
        <f t="shared" si="53"/>
        <v>39.758840903774626</v>
      </c>
      <c r="D246">
        <f t="shared" si="54"/>
        <v>297.90000000001055</v>
      </c>
      <c r="E246">
        <f t="shared" si="57"/>
        <v>525.24115909622537</v>
      </c>
      <c r="F246">
        <f t="shared" si="58"/>
        <v>427.29412886775532</v>
      </c>
      <c r="G246">
        <f t="shared" si="58"/>
        <v>0</v>
      </c>
      <c r="H246">
        <f t="shared" si="58"/>
        <v>3.4914344509178732E-3</v>
      </c>
      <c r="I246">
        <f t="shared" si="58"/>
        <v>72.735317742650636</v>
      </c>
      <c r="J246">
        <f t="shared" si="55"/>
        <v>6.0995980103256606E-17</v>
      </c>
      <c r="K246">
        <f t="shared" si="55"/>
        <v>0</v>
      </c>
      <c r="L246">
        <f t="shared" si="55"/>
        <v>8.6193913841870512E-6</v>
      </c>
      <c r="M246">
        <f t="shared" si="55"/>
        <v>2.5986606508955206E-27</v>
      </c>
      <c r="N246">
        <f t="shared" si="63"/>
        <v>1.1482551780468775E-26</v>
      </c>
      <c r="O246">
        <f t="shared" si="63"/>
        <v>0</v>
      </c>
      <c r="P246">
        <f t="shared" si="63"/>
        <v>5.0108247437353676E-18</v>
      </c>
      <c r="Q246">
        <f t="shared" si="63"/>
        <v>5.8843299206811984E-39</v>
      </c>
      <c r="R246">
        <f t="shared" si="59"/>
        <v>500.03294666424824</v>
      </c>
      <c r="S246">
        <f t="shared" si="56"/>
        <v>25.208212431977131</v>
      </c>
      <c r="T246">
        <f t="shared" si="60"/>
        <v>635.45397401568641</v>
      </c>
    </row>
    <row r="247" spans="1:20" x14ac:dyDescent="0.25">
      <c r="A247">
        <f t="shared" si="61"/>
        <v>955.74999999998931</v>
      </c>
      <c r="B247">
        <v>517</v>
      </c>
      <c r="C247">
        <f t="shared" si="53"/>
        <v>39.687467044098412</v>
      </c>
      <c r="D247">
        <f t="shared" si="54"/>
        <v>297.8500000000106</v>
      </c>
      <c r="E247">
        <f t="shared" si="57"/>
        <v>477.31253295590159</v>
      </c>
      <c r="F247">
        <f t="shared" si="58"/>
        <v>377.48744030742364</v>
      </c>
      <c r="G247">
        <f t="shared" si="58"/>
        <v>0</v>
      </c>
      <c r="H247">
        <f t="shared" si="58"/>
        <v>2.4934193886878724E-3</v>
      </c>
      <c r="I247">
        <f t="shared" si="58"/>
        <v>77.976285108510098</v>
      </c>
      <c r="J247">
        <f t="shared" si="55"/>
        <v>1.0794666969302527E-16</v>
      </c>
      <c r="K247">
        <f t="shared" si="55"/>
        <v>0</v>
      </c>
      <c r="L247">
        <f t="shared" si="55"/>
        <v>6.2514048803568261E-6</v>
      </c>
      <c r="M247">
        <f t="shared" si="55"/>
        <v>5.2374755562239885E-27</v>
      </c>
      <c r="N247">
        <f t="shared" si="63"/>
        <v>2.3197272966598485E-26</v>
      </c>
      <c r="O247">
        <f t="shared" si="63"/>
        <v>0</v>
      </c>
      <c r="P247">
        <f t="shared" si="63"/>
        <v>8.7748217367191833E-18</v>
      </c>
      <c r="Q247">
        <f t="shared" si="63"/>
        <v>1.3538169260782356E-38</v>
      </c>
      <c r="R247">
        <f t="shared" si="59"/>
        <v>455.46622508672738</v>
      </c>
      <c r="S247">
        <f t="shared" si="56"/>
        <v>21.846307869174211</v>
      </c>
      <c r="T247">
        <f t="shared" si="60"/>
        <v>477.26116751474308</v>
      </c>
    </row>
    <row r="248" spans="1:20" x14ac:dyDescent="0.25">
      <c r="A248">
        <f t="shared" si="61"/>
        <v>955.79999999998927</v>
      </c>
      <c r="B248">
        <v>471</v>
      </c>
      <c r="C248">
        <f t="shared" si="53"/>
        <v>39.616093184422198</v>
      </c>
      <c r="D248">
        <f t="shared" si="54"/>
        <v>297.80000000001064</v>
      </c>
      <c r="E248">
        <f t="shared" si="57"/>
        <v>431.3839068155778</v>
      </c>
      <c r="F248">
        <f t="shared" si="58"/>
        <v>331.55940893919217</v>
      </c>
      <c r="G248">
        <f t="shared" si="58"/>
        <v>0</v>
      </c>
      <c r="H248">
        <f t="shared" si="58"/>
        <v>1.7703944560221202E-3</v>
      </c>
      <c r="I248">
        <f t="shared" si="58"/>
        <v>83.111861783736032</v>
      </c>
      <c r="J248">
        <f t="shared" si="55"/>
        <v>1.9029456554131379E-16</v>
      </c>
      <c r="K248">
        <f t="shared" si="55"/>
        <v>0</v>
      </c>
      <c r="L248">
        <f t="shared" si="55"/>
        <v>4.5163517282527994E-6</v>
      </c>
      <c r="M248">
        <f t="shared" si="55"/>
        <v>1.0514861368258959E-26</v>
      </c>
      <c r="N248">
        <f t="shared" si="63"/>
        <v>4.6681473564996868E-26</v>
      </c>
      <c r="O248">
        <f t="shared" si="63"/>
        <v>0</v>
      </c>
      <c r="P248">
        <f t="shared" si="63"/>
        <v>1.5306521111007568E-17</v>
      </c>
      <c r="Q248">
        <f t="shared" si="63"/>
        <v>3.102644147985128E-38</v>
      </c>
      <c r="R248">
        <f t="shared" si="59"/>
        <v>414.67304563373591</v>
      </c>
      <c r="S248">
        <f t="shared" si="56"/>
        <v>16.710861181841892</v>
      </c>
      <c r="T248">
        <f t="shared" si="60"/>
        <v>279.25288143879021</v>
      </c>
    </row>
    <row r="249" spans="1:20" x14ac:dyDescent="0.25">
      <c r="A249">
        <f t="shared" si="61"/>
        <v>955.84999999998922</v>
      </c>
      <c r="B249">
        <v>468</v>
      </c>
      <c r="C249">
        <f t="shared" si="53"/>
        <v>39.544719324745984</v>
      </c>
      <c r="D249">
        <f t="shared" si="54"/>
        <v>297.75000000001069</v>
      </c>
      <c r="E249">
        <f t="shared" si="57"/>
        <v>428.45528067525402</v>
      </c>
      <c r="F249">
        <f t="shared" si="58"/>
        <v>289.53660419204618</v>
      </c>
      <c r="G249">
        <f t="shared" si="58"/>
        <v>0</v>
      </c>
      <c r="H249">
        <f t="shared" si="58"/>
        <v>1.2497640247808048E-3</v>
      </c>
      <c r="I249">
        <f t="shared" si="58"/>
        <v>88.07380320789278</v>
      </c>
      <c r="J249">
        <f t="shared" si="55"/>
        <v>3.3415858767525955E-16</v>
      </c>
      <c r="K249">
        <f t="shared" si="55"/>
        <v>0</v>
      </c>
      <c r="L249">
        <f t="shared" si="55"/>
        <v>3.2501768282551742E-6</v>
      </c>
      <c r="M249">
        <f t="shared" si="55"/>
        <v>2.1027817376949178E-26</v>
      </c>
      <c r="N249">
        <f t="shared" si="63"/>
        <v>9.3575311993541246E-26</v>
      </c>
      <c r="O249">
        <f t="shared" si="63"/>
        <v>0</v>
      </c>
      <c r="P249">
        <f t="shared" si="63"/>
        <v>2.6596457236779204E-17</v>
      </c>
      <c r="Q249">
        <f t="shared" si="63"/>
        <v>7.0829324422433624E-38</v>
      </c>
      <c r="R249">
        <f t="shared" si="59"/>
        <v>377.61166041414054</v>
      </c>
      <c r="S249">
        <f t="shared" si="56"/>
        <v>50.843620261113472</v>
      </c>
      <c r="T249">
        <f t="shared" si="60"/>
        <v>2585.0737212563085</v>
      </c>
    </row>
    <row r="250" spans="1:20" x14ac:dyDescent="0.25">
      <c r="A250">
        <f t="shared" si="61"/>
        <v>955.89999999998918</v>
      </c>
      <c r="B250">
        <v>368</v>
      </c>
      <c r="C250">
        <f t="shared" si="53"/>
        <v>39.473345465069769</v>
      </c>
      <c r="D250">
        <f t="shared" si="54"/>
        <v>297.70000000001073</v>
      </c>
      <c r="E250">
        <f t="shared" si="57"/>
        <v>328.52665453493023</v>
      </c>
      <c r="F250">
        <f t="shared" si="58"/>
        <v>251.37892557315743</v>
      </c>
      <c r="G250">
        <f t="shared" si="58"/>
        <v>0</v>
      </c>
      <c r="H250">
        <f t="shared" si="58"/>
        <v>8.7714070722598415E-4</v>
      </c>
      <c r="I250">
        <f t="shared" si="58"/>
        <v>92.792688831324014</v>
      </c>
      <c r="J250">
        <f t="shared" si="55"/>
        <v>5.8450465057216247E-16</v>
      </c>
      <c r="K250">
        <f t="shared" si="55"/>
        <v>0</v>
      </c>
      <c r="L250">
        <f t="shared" si="55"/>
        <v>2.329889509223747E-6</v>
      </c>
      <c r="M250">
        <f t="shared" si="55"/>
        <v>4.1888416716155414E-26</v>
      </c>
      <c r="N250">
        <f t="shared" si="63"/>
        <v>1.8684742377239532E-25</v>
      </c>
      <c r="O250">
        <f t="shared" si="63"/>
        <v>0</v>
      </c>
      <c r="P250">
        <f t="shared" si="63"/>
        <v>4.6034156485116902E-17</v>
      </c>
      <c r="Q250">
        <f t="shared" si="63"/>
        <v>1.6106580015274416E-37</v>
      </c>
      <c r="R250">
        <f t="shared" si="59"/>
        <v>344.1724938750782</v>
      </c>
      <c r="S250">
        <f t="shared" si="56"/>
        <v>-15.645839340147973</v>
      </c>
      <c r="T250">
        <f t="shared" si="60"/>
        <v>244.79228865772194</v>
      </c>
    </row>
    <row r="251" spans="1:20" x14ac:dyDescent="0.25">
      <c r="A251">
        <f t="shared" si="61"/>
        <v>955.94999999998913</v>
      </c>
      <c r="B251">
        <v>329</v>
      </c>
      <c r="C251">
        <f t="shared" si="53"/>
        <v>39.401971605393328</v>
      </c>
      <c r="D251">
        <f t="shared" si="54"/>
        <v>297.65000000001078</v>
      </c>
      <c r="E251">
        <f t="shared" si="57"/>
        <v>289.59802839460667</v>
      </c>
      <c r="F251">
        <f t="shared" si="58"/>
        <v>216.98890301699387</v>
      </c>
      <c r="G251">
        <f t="shared" si="58"/>
        <v>0</v>
      </c>
      <c r="H251">
        <f t="shared" si="58"/>
        <v>6.1205969797273893E-4</v>
      </c>
      <c r="I251">
        <f t="shared" si="58"/>
        <v>97.199501511209121</v>
      </c>
      <c r="J251">
        <f t="shared" si="55"/>
        <v>1.0184328952543407E-15</v>
      </c>
      <c r="K251">
        <f t="shared" si="55"/>
        <v>0</v>
      </c>
      <c r="L251">
        <f t="shared" si="55"/>
        <v>1.6636913760205119E-6</v>
      </c>
      <c r="M251">
        <f t="shared" si="55"/>
        <v>8.3119476151030023E-26</v>
      </c>
      <c r="N251">
        <f t="shared" si="63"/>
        <v>3.7163965481236695E-25</v>
      </c>
      <c r="O251">
        <f t="shared" si="63"/>
        <v>0</v>
      </c>
      <c r="P251">
        <f t="shared" si="63"/>
        <v>7.936804669711792E-17</v>
      </c>
      <c r="Q251">
        <f t="shared" si="63"/>
        <v>3.6484018962143213E-37</v>
      </c>
      <c r="R251">
        <f t="shared" si="59"/>
        <v>314.1890182515923</v>
      </c>
      <c r="S251">
        <f t="shared" si="56"/>
        <v>-24.59098985698563</v>
      </c>
      <c r="T251">
        <f t="shared" si="60"/>
        <v>604.71678214637006</v>
      </c>
    </row>
    <row r="252" spans="1:20" x14ac:dyDescent="0.25">
      <c r="A252">
        <f t="shared" si="61"/>
        <v>955.99999999998909</v>
      </c>
      <c r="B252">
        <v>332</v>
      </c>
      <c r="C252">
        <f t="shared" si="53"/>
        <v>39.330597745717114</v>
      </c>
      <c r="D252">
        <f t="shared" si="54"/>
        <v>297.60000000001082</v>
      </c>
      <c r="E252">
        <f t="shared" si="57"/>
        <v>292.66940225428289</v>
      </c>
      <c r="F252">
        <f t="shared" si="58"/>
        <v>186.22134208822843</v>
      </c>
      <c r="G252">
        <f t="shared" si="58"/>
        <v>0</v>
      </c>
      <c r="H252">
        <f t="shared" si="58"/>
        <v>4.2462109902741704E-4</v>
      </c>
      <c r="I252">
        <f t="shared" si="58"/>
        <v>101.22728418416425</v>
      </c>
      <c r="J252">
        <f t="shared" si="55"/>
        <v>1.7676080447497813E-15</v>
      </c>
      <c r="K252">
        <f t="shared" si="55"/>
        <v>0</v>
      </c>
      <c r="L252">
        <f t="shared" si="55"/>
        <v>1.1833666024431329E-6</v>
      </c>
      <c r="M252">
        <f t="shared" si="55"/>
        <v>1.6429364046577868E-25</v>
      </c>
      <c r="N252">
        <f t="shared" ref="N252:Q271" si="64">N$5*EXP(-(($D252-N$6)^2)/(2*N$7^2))</f>
        <v>7.3631913222324883E-25</v>
      </c>
      <c r="O252">
        <f t="shared" si="64"/>
        <v>0</v>
      </c>
      <c r="P252">
        <f t="shared" si="64"/>
        <v>1.3630767118744063E-16</v>
      </c>
      <c r="Q252">
        <f t="shared" si="64"/>
        <v>8.2321090423047808E-37</v>
      </c>
      <c r="R252">
        <f t="shared" si="59"/>
        <v>287.44905207685827</v>
      </c>
      <c r="S252">
        <f t="shared" si="56"/>
        <v>5.2203501774246206</v>
      </c>
      <c r="T252">
        <f t="shared" si="60"/>
        <v>27.252055974937267</v>
      </c>
    </row>
    <row r="253" spans="1:20" x14ac:dyDescent="0.25">
      <c r="A253">
        <f t="shared" si="61"/>
        <v>956.04999999998904</v>
      </c>
      <c r="B253">
        <v>324</v>
      </c>
      <c r="C253">
        <f t="shared" si="53"/>
        <v>39.2592238860409</v>
      </c>
      <c r="D253">
        <f t="shared" si="54"/>
        <v>297.55000000001087</v>
      </c>
      <c r="E253">
        <f t="shared" si="57"/>
        <v>284.7407761139591</v>
      </c>
      <c r="F253">
        <f t="shared" si="58"/>
        <v>158.89295786027569</v>
      </c>
      <c r="G253">
        <f t="shared" si="58"/>
        <v>0</v>
      </c>
      <c r="H253">
        <f t="shared" si="58"/>
        <v>2.9288196246646464E-4</v>
      </c>
      <c r="I253">
        <f t="shared" si="58"/>
        <v>104.81281918530705</v>
      </c>
      <c r="J253">
        <f t="shared" si="55"/>
        <v>3.0559667435506089E-15</v>
      </c>
      <c r="K253">
        <f t="shared" si="55"/>
        <v>0</v>
      </c>
      <c r="L253">
        <f t="shared" si="55"/>
        <v>8.3844572444869108E-7</v>
      </c>
      <c r="M253">
        <f t="shared" si="55"/>
        <v>3.2348028103912868E-25</v>
      </c>
      <c r="N253">
        <f t="shared" si="64"/>
        <v>1.4531793761924041E-24</v>
      </c>
      <c r="O253">
        <f t="shared" si="64"/>
        <v>0</v>
      </c>
      <c r="P253">
        <f t="shared" si="64"/>
        <v>2.3318682385002641E-16</v>
      </c>
      <c r="Q253">
        <f t="shared" si="64"/>
        <v>1.8502425298312835E-36</v>
      </c>
      <c r="R253">
        <f t="shared" si="59"/>
        <v>263.70607076599094</v>
      </c>
      <c r="S253">
        <f t="shared" si="56"/>
        <v>21.034705347968156</v>
      </c>
      <c r="T253">
        <f t="shared" si="60"/>
        <v>442.45882907584013</v>
      </c>
    </row>
    <row r="254" spans="1:20" x14ac:dyDescent="0.25">
      <c r="A254">
        <f t="shared" si="61"/>
        <v>956.099999999989</v>
      </c>
      <c r="B254">
        <v>291</v>
      </c>
      <c r="C254">
        <f t="shared" si="53"/>
        <v>39.187850026364686</v>
      </c>
      <c r="D254">
        <f t="shared" si="54"/>
        <v>297.50000000001091</v>
      </c>
      <c r="E254">
        <f t="shared" si="57"/>
        <v>251.81214997363531</v>
      </c>
      <c r="F254">
        <f t="shared" si="58"/>
        <v>134.79168940102326</v>
      </c>
      <c r="G254">
        <f t="shared" si="58"/>
        <v>0</v>
      </c>
      <c r="H254">
        <f t="shared" si="58"/>
        <v>2.0084774086217237E-4</v>
      </c>
      <c r="I254">
        <f t="shared" si="58"/>
        <v>107.89827189796073</v>
      </c>
      <c r="J254">
        <f t="shared" si="55"/>
        <v>5.2628425992208591E-15</v>
      </c>
      <c r="K254">
        <f t="shared" si="55"/>
        <v>0</v>
      </c>
      <c r="L254">
        <f t="shared" si="55"/>
        <v>5.9175195851164135E-7</v>
      </c>
      <c r="M254">
        <f t="shared" si="55"/>
        <v>6.3443038395359237E-25</v>
      </c>
      <c r="N254">
        <f t="shared" si="64"/>
        <v>2.8568107372465922E-24</v>
      </c>
      <c r="O254">
        <f t="shared" si="64"/>
        <v>0</v>
      </c>
      <c r="P254">
        <f t="shared" si="64"/>
        <v>3.9737159504422871E-16</v>
      </c>
      <c r="Q254">
        <f t="shared" si="64"/>
        <v>4.1424312353277054E-36</v>
      </c>
      <c r="R254">
        <f t="shared" si="59"/>
        <v>242.6901627384768</v>
      </c>
      <c r="S254">
        <f t="shared" si="56"/>
        <v>9.1219872351585138</v>
      </c>
      <c r="T254">
        <f t="shared" si="60"/>
        <v>83.210651118394864</v>
      </c>
    </row>
    <row r="255" spans="1:20" x14ac:dyDescent="0.25">
      <c r="A255">
        <f t="shared" si="61"/>
        <v>956.14999999998895</v>
      </c>
      <c r="B255">
        <v>244</v>
      </c>
      <c r="C255">
        <f t="shared" si="53"/>
        <v>39.116476166688471</v>
      </c>
      <c r="D255">
        <f t="shared" si="54"/>
        <v>297.45000000001096</v>
      </c>
      <c r="E255">
        <f t="shared" si="57"/>
        <v>204.88352383331153</v>
      </c>
      <c r="F255">
        <f t="shared" si="58"/>
        <v>113.68544152542309</v>
      </c>
      <c r="G255">
        <f t="shared" si="58"/>
        <v>0</v>
      </c>
      <c r="H255">
        <f t="shared" si="58"/>
        <v>1.3693817820824731E-4</v>
      </c>
      <c r="I255">
        <f t="shared" si="58"/>
        <v>110.43273930247338</v>
      </c>
      <c r="J255">
        <f t="shared" si="55"/>
        <v>9.0282014753992977E-15</v>
      </c>
      <c r="K255">
        <f t="shared" si="55"/>
        <v>0</v>
      </c>
      <c r="L255">
        <f t="shared" si="55"/>
        <v>4.1601937467306561E-7</v>
      </c>
      <c r="M255">
        <f t="shared" si="55"/>
        <v>1.2394506495692743E-24</v>
      </c>
      <c r="N255">
        <f t="shared" si="64"/>
        <v>5.5943910011518299E-24</v>
      </c>
      <c r="O255">
        <f t="shared" si="64"/>
        <v>0</v>
      </c>
      <c r="P255">
        <f t="shared" si="64"/>
        <v>6.7452606365034257E-16</v>
      </c>
      <c r="Q255">
        <f t="shared" si="64"/>
        <v>9.2382786926924487E-36</v>
      </c>
      <c r="R255">
        <f t="shared" si="59"/>
        <v>224.11831818209401</v>
      </c>
      <c r="S255">
        <f t="shared" si="56"/>
        <v>-19.234794348782486</v>
      </c>
      <c r="T255">
        <f t="shared" si="60"/>
        <v>369.97731363995467</v>
      </c>
    </row>
    <row r="256" spans="1:20" x14ac:dyDescent="0.25">
      <c r="A256">
        <f t="shared" si="61"/>
        <v>956.1999999999889</v>
      </c>
      <c r="B256">
        <v>272</v>
      </c>
      <c r="C256">
        <f t="shared" si="53"/>
        <v>39.045102307012257</v>
      </c>
      <c r="D256">
        <f t="shared" si="54"/>
        <v>297.400000000011</v>
      </c>
      <c r="E256">
        <f t="shared" si="57"/>
        <v>232.95489769298774</v>
      </c>
      <c r="F256">
        <f t="shared" si="58"/>
        <v>95.330058275568632</v>
      </c>
      <c r="G256">
        <f t="shared" si="58"/>
        <v>0</v>
      </c>
      <c r="H256">
        <f t="shared" si="58"/>
        <v>9.2825096614468128E-5</v>
      </c>
      <c r="I256">
        <f t="shared" si="58"/>
        <v>112.37364561965973</v>
      </c>
      <c r="J256">
        <f t="shared" si="55"/>
        <v>1.5427345530527433E-14</v>
      </c>
      <c r="K256">
        <f t="shared" si="55"/>
        <v>0</v>
      </c>
      <c r="L256">
        <f t="shared" si="55"/>
        <v>2.9133758313758905E-7</v>
      </c>
      <c r="M256">
        <f t="shared" si="55"/>
        <v>2.4120350160769811E-24</v>
      </c>
      <c r="N256">
        <f t="shared" si="64"/>
        <v>1.0912726407801266E-23</v>
      </c>
      <c r="O256">
        <f t="shared" si="64"/>
        <v>0</v>
      </c>
      <c r="P256">
        <f t="shared" si="64"/>
        <v>1.1405379872144368E-15</v>
      </c>
      <c r="Q256">
        <f t="shared" si="64"/>
        <v>2.0522767003810447E-35</v>
      </c>
      <c r="R256">
        <f t="shared" si="59"/>
        <v>207.7037970116626</v>
      </c>
      <c r="S256">
        <f t="shared" si="56"/>
        <v>25.251100681325141</v>
      </c>
      <c r="T256">
        <f t="shared" si="60"/>
        <v>637.61808561841906</v>
      </c>
    </row>
    <row r="257" spans="1:20" x14ac:dyDescent="0.25">
      <c r="A257">
        <f t="shared" si="61"/>
        <v>956.24999999998886</v>
      </c>
      <c r="B257">
        <v>254</v>
      </c>
      <c r="C257">
        <f t="shared" si="53"/>
        <v>38.973728447336043</v>
      </c>
      <c r="D257">
        <f t="shared" si="54"/>
        <v>297.35000000001105</v>
      </c>
      <c r="E257">
        <f t="shared" si="57"/>
        <v>215.02627155266396</v>
      </c>
      <c r="F257">
        <f t="shared" si="58"/>
        <v>79.476390254155234</v>
      </c>
      <c r="G257">
        <f t="shared" si="58"/>
        <v>0</v>
      </c>
      <c r="H257">
        <f t="shared" si="58"/>
        <v>6.2558963338994966E-5</v>
      </c>
      <c r="I257">
        <f t="shared" si="58"/>
        <v>113.68793163337332</v>
      </c>
      <c r="J257">
        <f t="shared" si="55"/>
        <v>2.6259731082718005E-14</v>
      </c>
      <c r="K257">
        <f t="shared" si="55"/>
        <v>0</v>
      </c>
      <c r="L257">
        <f t="shared" si="55"/>
        <v>2.0323035355548099E-7</v>
      </c>
      <c r="M257">
        <f t="shared" si="55"/>
        <v>4.6757047594800773E-24</v>
      </c>
      <c r="N257">
        <f t="shared" si="64"/>
        <v>2.1204245365991874E-23</v>
      </c>
      <c r="O257">
        <f t="shared" si="64"/>
        <v>0</v>
      </c>
      <c r="P257">
        <f t="shared" si="64"/>
        <v>1.9210111126761939E-15</v>
      </c>
      <c r="Q257">
        <f t="shared" si="64"/>
        <v>4.5414012275037592E-35</v>
      </c>
      <c r="R257">
        <f t="shared" si="59"/>
        <v>193.16438464972228</v>
      </c>
      <c r="S257">
        <f t="shared" si="56"/>
        <v>21.861886902941677</v>
      </c>
      <c r="T257">
        <f t="shared" si="60"/>
        <v>477.94209895701283</v>
      </c>
    </row>
    <row r="258" spans="1:20" x14ac:dyDescent="0.25">
      <c r="A258">
        <f t="shared" si="61"/>
        <v>956.29999999998881</v>
      </c>
      <c r="B258">
        <v>207</v>
      </c>
      <c r="C258">
        <f t="shared" si="53"/>
        <v>38.902354587659602</v>
      </c>
      <c r="D258">
        <f t="shared" si="54"/>
        <v>297.3000000000111</v>
      </c>
      <c r="E258">
        <f t="shared" si="57"/>
        <v>168.0976454123404</v>
      </c>
      <c r="F258">
        <f t="shared" si="58"/>
        <v>65.876372734237265</v>
      </c>
      <c r="G258">
        <f t="shared" si="58"/>
        <v>0</v>
      </c>
      <c r="H258">
        <f t="shared" si="58"/>
        <v>4.1917651860401932E-5</v>
      </c>
      <c r="I258">
        <f t="shared" si="58"/>
        <v>114.35299128638755</v>
      </c>
      <c r="J258">
        <f t="shared" si="55"/>
        <v>4.4524437891031341E-14</v>
      </c>
      <c r="K258">
        <f t="shared" si="55"/>
        <v>0</v>
      </c>
      <c r="L258">
        <f t="shared" si="55"/>
        <v>1.4121789565962077E-7</v>
      </c>
      <c r="M258">
        <f t="shared" si="55"/>
        <v>9.02858427091461E-24</v>
      </c>
      <c r="N258">
        <f t="shared" si="64"/>
        <v>4.1041334916675624E-23</v>
      </c>
      <c r="O258">
        <f t="shared" si="64"/>
        <v>0</v>
      </c>
      <c r="P258">
        <f t="shared" si="64"/>
        <v>3.2229910763641039E-15</v>
      </c>
      <c r="Q258">
        <f t="shared" si="64"/>
        <v>1.0010434648573697E-34</v>
      </c>
      <c r="R258">
        <f t="shared" si="59"/>
        <v>180.22940607949462</v>
      </c>
      <c r="S258">
        <f t="shared" si="56"/>
        <v>-12.131760667154225</v>
      </c>
      <c r="T258">
        <f t="shared" si="60"/>
        <v>147.17961688511033</v>
      </c>
    </row>
    <row r="259" spans="1:20" x14ac:dyDescent="0.25">
      <c r="A259">
        <f t="shared" si="61"/>
        <v>956.34999999998877</v>
      </c>
      <c r="B259">
        <v>210</v>
      </c>
      <c r="C259">
        <f t="shared" si="53"/>
        <v>38.830980727983388</v>
      </c>
      <c r="D259">
        <f t="shared" si="54"/>
        <v>297.25000000001114</v>
      </c>
      <c r="E259">
        <f t="shared" si="57"/>
        <v>171.16901927201661</v>
      </c>
      <c r="F259">
        <f t="shared" si="58"/>
        <v>54.288081228808693</v>
      </c>
      <c r="G259">
        <f t="shared" si="58"/>
        <v>0</v>
      </c>
      <c r="H259">
        <f t="shared" si="58"/>
        <v>2.7924642300544429E-5</v>
      </c>
      <c r="I259">
        <f t="shared" si="58"/>
        <v>114.35731847613009</v>
      </c>
      <c r="J259">
        <f t="shared" si="55"/>
        <v>7.5199632755224357E-14</v>
      </c>
      <c r="K259">
        <f t="shared" si="55"/>
        <v>0</v>
      </c>
      <c r="L259">
        <f t="shared" si="55"/>
        <v>9.7746226832858506E-8</v>
      </c>
      <c r="M259">
        <f t="shared" si="55"/>
        <v>1.7366061508400623E-23</v>
      </c>
      <c r="N259">
        <f t="shared" si="64"/>
        <v>7.9127826905968641E-23</v>
      </c>
      <c r="O259">
        <f t="shared" si="64"/>
        <v>0</v>
      </c>
      <c r="P259">
        <f t="shared" si="64"/>
        <v>5.3863854993022521E-15</v>
      </c>
      <c r="Q259">
        <f t="shared" si="64"/>
        <v>2.1979869008053002E-34</v>
      </c>
      <c r="R259">
        <f t="shared" si="59"/>
        <v>168.64542772732742</v>
      </c>
      <c r="S259">
        <f t="shared" si="56"/>
        <v>2.5235915446891966</v>
      </c>
      <c r="T259">
        <f t="shared" si="60"/>
        <v>6.368514284426805</v>
      </c>
    </row>
    <row r="260" spans="1:20" x14ac:dyDescent="0.25">
      <c r="A260">
        <f t="shared" si="61"/>
        <v>956.39999999998872</v>
      </c>
      <c r="B260">
        <v>207</v>
      </c>
      <c r="C260">
        <f t="shared" si="53"/>
        <v>38.759606868307173</v>
      </c>
      <c r="D260">
        <f t="shared" si="54"/>
        <v>297.20000000001119</v>
      </c>
      <c r="E260">
        <f t="shared" si="57"/>
        <v>168.24039313169283</v>
      </c>
      <c r="F260">
        <f t="shared" si="58"/>
        <v>44.479774363560772</v>
      </c>
      <c r="G260">
        <f t="shared" si="58"/>
        <v>0</v>
      </c>
      <c r="H260">
        <f t="shared" si="58"/>
        <v>1.8495307683586435E-5</v>
      </c>
      <c r="I260">
        <f t="shared" si="58"/>
        <v>113.70083819214327</v>
      </c>
      <c r="J260">
        <f t="shared" si="55"/>
        <v>1.2651502259215002E-13</v>
      </c>
      <c r="K260">
        <f t="shared" si="55"/>
        <v>0</v>
      </c>
      <c r="L260">
        <f t="shared" si="55"/>
        <v>6.7393711045567631E-8</v>
      </c>
      <c r="M260">
        <f t="shared" si="55"/>
        <v>3.3273012038551705E-23</v>
      </c>
      <c r="N260">
        <f t="shared" si="64"/>
        <v>1.5196588469532119E-22</v>
      </c>
      <c r="O260">
        <f t="shared" si="64"/>
        <v>0</v>
      </c>
      <c r="P260">
        <f t="shared" si="64"/>
        <v>8.9669524105612555E-15</v>
      </c>
      <c r="Q260">
        <f t="shared" si="64"/>
        <v>4.8073569309214433E-34</v>
      </c>
      <c r="R260">
        <f t="shared" si="59"/>
        <v>158.18063111840553</v>
      </c>
      <c r="S260">
        <f t="shared" si="56"/>
        <v>10.059762013287298</v>
      </c>
      <c r="T260">
        <f t="shared" si="60"/>
        <v>101.1988117639781</v>
      </c>
    </row>
    <row r="261" spans="1:20" x14ac:dyDescent="0.25">
      <c r="A261">
        <f t="shared" si="61"/>
        <v>956.44999999998868</v>
      </c>
      <c r="B261">
        <v>169</v>
      </c>
      <c r="C261">
        <f t="shared" si="53"/>
        <v>38.688233008630959</v>
      </c>
      <c r="D261">
        <f t="shared" si="54"/>
        <v>297.15000000001123</v>
      </c>
      <c r="E261">
        <f t="shared" si="57"/>
        <v>130.31176699136904</v>
      </c>
      <c r="F261">
        <f t="shared" si="58"/>
        <v>36.232969489641917</v>
      </c>
      <c r="G261">
        <f t="shared" si="58"/>
        <v>0</v>
      </c>
      <c r="H261">
        <f t="shared" si="58"/>
        <v>1.2179200265506748E-5</v>
      </c>
      <c r="I261">
        <f t="shared" si="58"/>
        <v>112.39490867904756</v>
      </c>
      <c r="J261">
        <f t="shared" si="55"/>
        <v>2.120203652958663E-13</v>
      </c>
      <c r="K261">
        <f t="shared" si="55"/>
        <v>0</v>
      </c>
      <c r="L261">
        <f t="shared" si="55"/>
        <v>4.6285807466432109E-8</v>
      </c>
      <c r="M261">
        <f t="shared" si="55"/>
        <v>6.3502672476565672E-23</v>
      </c>
      <c r="N261">
        <f t="shared" si="64"/>
        <v>2.9071809891010162E-22</v>
      </c>
      <c r="O261">
        <f t="shared" si="64"/>
        <v>0</v>
      </c>
      <c r="P261">
        <f t="shared" si="64"/>
        <v>1.4869672410241759E-14</v>
      </c>
      <c r="Q261">
        <f t="shared" si="64"/>
        <v>1.0473618243351113E-33</v>
      </c>
      <c r="R261">
        <f t="shared" si="59"/>
        <v>148.62789039417578</v>
      </c>
      <c r="S261">
        <f t="shared" si="56"/>
        <v>-18.316123402806738</v>
      </c>
      <c r="T261">
        <f t="shared" si="60"/>
        <v>335.48037650684466</v>
      </c>
    </row>
    <row r="262" spans="1:20" x14ac:dyDescent="0.25">
      <c r="A262">
        <f t="shared" si="61"/>
        <v>956.49999999998863</v>
      </c>
      <c r="B262">
        <v>166</v>
      </c>
      <c r="C262">
        <f t="shared" si="53"/>
        <v>38.616859148954745</v>
      </c>
      <c r="D262">
        <f t="shared" si="54"/>
        <v>297.10000000001128</v>
      </c>
      <c r="E262">
        <f t="shared" si="57"/>
        <v>127.38314085104525</v>
      </c>
      <c r="F262">
        <f t="shared" si="58"/>
        <v>29.344624091711015</v>
      </c>
      <c r="G262">
        <f t="shared" si="58"/>
        <v>0</v>
      </c>
      <c r="H262">
        <f t="shared" si="58"/>
        <v>7.9736882585723147E-6</v>
      </c>
      <c r="I262">
        <f t="shared" si="58"/>
        <v>110.46199453785732</v>
      </c>
      <c r="J262">
        <f t="shared" si="55"/>
        <v>3.5393390099140461E-13</v>
      </c>
      <c r="K262">
        <f t="shared" si="55"/>
        <v>0</v>
      </c>
      <c r="L262">
        <f t="shared" si="55"/>
        <v>3.1665432254456444E-8</v>
      </c>
      <c r="M262">
        <f t="shared" si="55"/>
        <v>1.2072605009806098E-22</v>
      </c>
      <c r="N262">
        <f t="shared" si="64"/>
        <v>5.5399665258865399E-22</v>
      </c>
      <c r="O262">
        <f t="shared" si="64"/>
        <v>0</v>
      </c>
      <c r="P262">
        <f t="shared" si="64"/>
        <v>2.4562187373662707E-14</v>
      </c>
      <c r="Q262">
        <f t="shared" si="64"/>
        <v>2.2729831447637043E-33</v>
      </c>
      <c r="R262">
        <f t="shared" si="59"/>
        <v>139.8066266349224</v>
      </c>
      <c r="S262">
        <f t="shared" si="56"/>
        <v>-12.42348578387714</v>
      </c>
      <c r="T262">
        <f t="shared" si="60"/>
        <v>154.3429990221974</v>
      </c>
    </row>
    <row r="263" spans="1:20" x14ac:dyDescent="0.25">
      <c r="A263">
        <f t="shared" si="61"/>
        <v>956.54999999998859</v>
      </c>
      <c r="B263">
        <v>153</v>
      </c>
      <c r="C263">
        <f t="shared" si="53"/>
        <v>38.545485289278531</v>
      </c>
      <c r="D263">
        <f t="shared" si="54"/>
        <v>297.05000000001132</v>
      </c>
      <c r="E263">
        <f t="shared" si="57"/>
        <v>114.45451471072147</v>
      </c>
      <c r="F263">
        <f t="shared" si="58"/>
        <v>23.628515768316177</v>
      </c>
      <c r="G263">
        <f t="shared" si="58"/>
        <v>0</v>
      </c>
      <c r="H263">
        <f t="shared" si="58"/>
        <v>5.1901869624597269E-6</v>
      </c>
      <c r="I263">
        <f t="shared" si="58"/>
        <v>107.93502391207852</v>
      </c>
      <c r="J263">
        <f t="shared" si="55"/>
        <v>5.8853981794455775E-13</v>
      </c>
      <c r="K263">
        <f t="shared" si="55"/>
        <v>0</v>
      </c>
      <c r="L263">
        <f t="shared" si="55"/>
        <v>2.15790390275887E-8</v>
      </c>
      <c r="M263">
        <f t="shared" si="55"/>
        <v>2.2862256025900857E-22</v>
      </c>
      <c r="N263">
        <f t="shared" si="64"/>
        <v>1.0516017848591201E-21</v>
      </c>
      <c r="O263">
        <f t="shared" si="64"/>
        <v>0</v>
      </c>
      <c r="P263">
        <f t="shared" si="64"/>
        <v>4.0414925512023378E-14</v>
      </c>
      <c r="Q263">
        <f t="shared" si="64"/>
        <v>4.9136565094528784E-33</v>
      </c>
      <c r="R263">
        <f t="shared" si="59"/>
        <v>131.56354489216133</v>
      </c>
      <c r="S263">
        <f t="shared" si="56"/>
        <v>-17.109030181439863</v>
      </c>
      <c r="T263">
        <f t="shared" si="60"/>
        <v>292.71891374942015</v>
      </c>
    </row>
    <row r="264" spans="1:20" x14ac:dyDescent="0.25">
      <c r="A264">
        <f t="shared" si="61"/>
        <v>956.59999999998854</v>
      </c>
      <c r="B264">
        <v>171</v>
      </c>
      <c r="C264">
        <f t="shared" si="53"/>
        <v>38.47411142960209</v>
      </c>
      <c r="D264">
        <f t="shared" si="54"/>
        <v>297.00000000001137</v>
      </c>
      <c r="E264">
        <f t="shared" si="57"/>
        <v>132.52588857039791</v>
      </c>
      <c r="F264">
        <f t="shared" si="58"/>
        <v>18.915925863295506</v>
      </c>
      <c r="G264">
        <f t="shared" si="58"/>
        <v>0</v>
      </c>
      <c r="H264">
        <f t="shared" si="58"/>
        <v>3.3588454554500237E-6</v>
      </c>
      <c r="I264">
        <f t="shared" si="58"/>
        <v>104.85645546015496</v>
      </c>
      <c r="J264">
        <f t="shared" si="55"/>
        <v>9.7485189819910534E-13</v>
      </c>
      <c r="K264">
        <f t="shared" si="55"/>
        <v>0</v>
      </c>
      <c r="L264">
        <f t="shared" si="55"/>
        <v>1.4648322182666869E-8</v>
      </c>
      <c r="M264">
        <f t="shared" si="55"/>
        <v>4.3126705145187641E-22</v>
      </c>
      <c r="N264">
        <f t="shared" si="64"/>
        <v>1.9884038339360256E-21</v>
      </c>
      <c r="O264">
        <f t="shared" si="64"/>
        <v>0</v>
      </c>
      <c r="P264">
        <f t="shared" si="64"/>
        <v>6.6240809123245623E-14</v>
      </c>
      <c r="Q264">
        <f t="shared" si="64"/>
        <v>1.0580896727203882E-32</v>
      </c>
      <c r="R264">
        <f t="shared" si="59"/>
        <v>123.77238469694529</v>
      </c>
      <c r="S264">
        <f t="shared" si="56"/>
        <v>8.7535038734526154</v>
      </c>
      <c r="T264">
        <f t="shared" si="60"/>
        <v>76.623830062549942</v>
      </c>
    </row>
    <row r="265" spans="1:20" x14ac:dyDescent="0.25">
      <c r="A265">
        <f t="shared" si="61"/>
        <v>956.64999999998849</v>
      </c>
      <c r="B265">
        <v>157</v>
      </c>
      <c r="C265">
        <f t="shared" si="53"/>
        <v>38.402737569925876</v>
      </c>
      <c r="D265">
        <f t="shared" si="54"/>
        <v>296.95000000001141</v>
      </c>
      <c r="E265">
        <f t="shared" si="57"/>
        <v>118.59726243007412</v>
      </c>
      <c r="F265">
        <f t="shared" si="58"/>
        <v>15.055737485504276</v>
      </c>
      <c r="G265">
        <f t="shared" si="58"/>
        <v>0</v>
      </c>
      <c r="H265">
        <f t="shared" si="58"/>
        <v>2.1611271072560023E-6</v>
      </c>
      <c r="I265">
        <f t="shared" si="58"/>
        <v>101.27709205228848</v>
      </c>
      <c r="J265">
        <f t="shared" si="55"/>
        <v>1.6084610036406664E-12</v>
      </c>
      <c r="K265">
        <f t="shared" si="55"/>
        <v>0</v>
      </c>
      <c r="L265">
        <f t="shared" si="55"/>
        <v>9.9049609994090034E-9</v>
      </c>
      <c r="M265">
        <f t="shared" si="55"/>
        <v>8.1036855115383948E-22</v>
      </c>
      <c r="N265">
        <f t="shared" si="64"/>
        <v>3.7451306474556771E-21</v>
      </c>
      <c r="O265">
        <f t="shared" si="64"/>
        <v>0</v>
      </c>
      <c r="P265">
        <f t="shared" si="64"/>
        <v>1.081480213188379E-13</v>
      </c>
      <c r="Q265">
        <f t="shared" si="64"/>
        <v>2.2695996757482784E-32</v>
      </c>
      <c r="R265">
        <f t="shared" si="59"/>
        <v>116.33283170882655</v>
      </c>
      <c r="S265">
        <f t="shared" si="56"/>
        <v>2.264430721247578</v>
      </c>
      <c r="T265">
        <f t="shared" si="60"/>
        <v>5.1276464913298261</v>
      </c>
    </row>
    <row r="266" spans="1:20" x14ac:dyDescent="0.25">
      <c r="A266">
        <f t="shared" si="61"/>
        <v>956.69999999998845</v>
      </c>
      <c r="B266">
        <v>133</v>
      </c>
      <c r="C266">
        <f t="shared" si="53"/>
        <v>38.331363710249661</v>
      </c>
      <c r="D266">
        <f t="shared" si="54"/>
        <v>296.90000000001146</v>
      </c>
      <c r="E266">
        <f t="shared" si="57"/>
        <v>94.668636289750339</v>
      </c>
      <c r="F266">
        <f t="shared" si="58"/>
        <v>11.91405864803054</v>
      </c>
      <c r="G266">
        <f t="shared" si="58"/>
        <v>0</v>
      </c>
      <c r="H266">
        <f t="shared" si="58"/>
        <v>1.3824641215872006E-6</v>
      </c>
      <c r="I266">
        <f t="shared" si="58"/>
        <v>97.25468748973492</v>
      </c>
      <c r="J266">
        <f t="shared" si="55"/>
        <v>2.6435743775924482E-12</v>
      </c>
      <c r="K266">
        <f t="shared" si="55"/>
        <v>0</v>
      </c>
      <c r="L266">
        <f t="shared" si="55"/>
        <v>6.6715502205981313E-9</v>
      </c>
      <c r="M266">
        <f t="shared" si="55"/>
        <v>1.5167988155736425E-21</v>
      </c>
      <c r="N266">
        <f t="shared" si="64"/>
        <v>7.0264903878915356E-21</v>
      </c>
      <c r="O266">
        <f t="shared" si="64"/>
        <v>0</v>
      </c>
      <c r="P266">
        <f t="shared" si="64"/>
        <v>1.7588169026309409E-13</v>
      </c>
      <c r="Q266">
        <f t="shared" si="64"/>
        <v>4.8493680776573058E-32</v>
      </c>
      <c r="R266">
        <f t="shared" si="59"/>
        <v>109.16874752690396</v>
      </c>
      <c r="S266">
        <f t="shared" si="56"/>
        <v>-14.500111237153618</v>
      </c>
      <c r="T266">
        <f t="shared" si="60"/>
        <v>210.25322588982863</v>
      </c>
    </row>
    <row r="267" spans="1:20" x14ac:dyDescent="0.25">
      <c r="A267">
        <f t="shared" si="61"/>
        <v>956.7499999999884</v>
      </c>
      <c r="B267">
        <v>117</v>
      </c>
      <c r="C267">
        <f t="shared" si="53"/>
        <v>38.259989850573447</v>
      </c>
      <c r="D267">
        <f t="shared" si="54"/>
        <v>296.85000000001151</v>
      </c>
      <c r="E267">
        <f t="shared" si="57"/>
        <v>78.740010149426553</v>
      </c>
      <c r="F267">
        <f t="shared" si="58"/>
        <v>9.3734766734282875</v>
      </c>
      <c r="G267">
        <f t="shared" si="58"/>
        <v>0</v>
      </c>
      <c r="H267">
        <f t="shared" si="58"/>
        <v>8.7924659843691329E-7</v>
      </c>
      <c r="I267">
        <f t="shared" si="58"/>
        <v>92.852399586929579</v>
      </c>
      <c r="J267">
        <f t="shared" si="55"/>
        <v>4.327944022906343E-12</v>
      </c>
      <c r="K267">
        <f t="shared" si="55"/>
        <v>0</v>
      </c>
      <c r="L267">
        <f t="shared" ref="K267:M330" si="65">L$5*EXP(-(($D267-L$6)^2)/(2*L$7^2))</f>
        <v>4.4762038105880776E-9</v>
      </c>
      <c r="M267">
        <f t="shared" si="65"/>
        <v>2.828020065308906E-21</v>
      </c>
      <c r="N267">
        <f t="shared" si="64"/>
        <v>1.3131642287786865E-20</v>
      </c>
      <c r="O267">
        <f t="shared" si="64"/>
        <v>0</v>
      </c>
      <c r="P267">
        <f t="shared" si="64"/>
        <v>2.8492580676153097E-13</v>
      </c>
      <c r="Q267">
        <f t="shared" si="64"/>
        <v>1.0321198750640831E-31</v>
      </c>
      <c r="R267">
        <f t="shared" si="59"/>
        <v>102.22587714408529</v>
      </c>
      <c r="S267">
        <f t="shared" si="56"/>
        <v>-23.485866994658736</v>
      </c>
      <c r="T267">
        <f t="shared" si="60"/>
        <v>551.58594849080055</v>
      </c>
    </row>
    <row r="268" spans="1:20" x14ac:dyDescent="0.25">
      <c r="A268">
        <f t="shared" si="61"/>
        <v>956.79999999998836</v>
      </c>
      <c r="B268">
        <v>109</v>
      </c>
      <c r="C268">
        <f t="shared" ref="C268:C331" si="66">$W$12*A268+$X$12</f>
        <v>38.188615990897233</v>
      </c>
      <c r="D268">
        <f t="shared" ref="D268:D331" si="67">1253.6-A268-$U$5</f>
        <v>296.80000000001155</v>
      </c>
      <c r="E268">
        <f t="shared" si="57"/>
        <v>70.811384009102767</v>
      </c>
      <c r="F268">
        <f t="shared" si="58"/>
        <v>7.3320419602226439</v>
      </c>
      <c r="G268">
        <f t="shared" si="58"/>
        <v>0</v>
      </c>
      <c r="H268">
        <f t="shared" si="58"/>
        <v>5.5596927822686432E-7</v>
      </c>
      <c r="I268">
        <f t="shared" ref="I268:M331" si="68">I$5*EXP(-(($D268-I$6)^2)/(2*I$7^2))</f>
        <v>88.137147381284024</v>
      </c>
      <c r="J268">
        <f t="shared" si="68"/>
        <v>7.0579867627028766E-12</v>
      </c>
      <c r="K268">
        <f t="shared" si="65"/>
        <v>0</v>
      </c>
      <c r="L268">
        <f t="shared" si="68"/>
        <v>2.9915898358759315E-9</v>
      </c>
      <c r="M268">
        <f t="shared" si="68"/>
        <v>5.2522585358679877E-21</v>
      </c>
      <c r="N268">
        <f t="shared" si="64"/>
        <v>2.4446052185032355E-20</v>
      </c>
      <c r="O268">
        <f t="shared" si="64"/>
        <v>0</v>
      </c>
      <c r="P268">
        <f t="shared" si="64"/>
        <v>4.5978208567075124E-13</v>
      </c>
      <c r="Q268">
        <f t="shared" si="64"/>
        <v>2.18818600640725E-31</v>
      </c>
      <c r="R268">
        <f t="shared" si="59"/>
        <v>95.469189900475044</v>
      </c>
      <c r="S268">
        <f t="shared" ref="S268:S331" si="69">E268-R268</f>
        <v>-24.657805891372277</v>
      </c>
      <c r="T268">
        <f t="shared" si="60"/>
        <v>608.00739137659343</v>
      </c>
    </row>
    <row r="269" spans="1:20" x14ac:dyDescent="0.25">
      <c r="A269">
        <f t="shared" si="61"/>
        <v>956.84999999998831</v>
      </c>
      <c r="B269">
        <v>121</v>
      </c>
      <c r="C269">
        <f t="shared" si="66"/>
        <v>38.117242131221019</v>
      </c>
      <c r="D269">
        <f t="shared" si="67"/>
        <v>296.7500000000116</v>
      </c>
      <c r="E269">
        <f t="shared" ref="E269:E332" si="70">B269-C269</f>
        <v>82.882757868778981</v>
      </c>
      <c r="F269">
        <f t="shared" ref="F269:I332" si="71">F$5*EXP(-(($D269-F$6)^2)/(2*F$7^2))</f>
        <v>5.7020687574705908</v>
      </c>
      <c r="G269">
        <f t="shared" si="71"/>
        <v>0</v>
      </c>
      <c r="H269">
        <f t="shared" si="71"/>
        <v>3.4952171330908416E-7</v>
      </c>
      <c r="I269">
        <f t="shared" si="71"/>
        <v>83.17793189881759</v>
      </c>
      <c r="J269">
        <f t="shared" si="68"/>
        <v>1.1465398324052733E-11</v>
      </c>
      <c r="K269">
        <f t="shared" si="65"/>
        <v>0</v>
      </c>
      <c r="L269">
        <f t="shared" si="65"/>
        <v>1.9916056458627199E-9</v>
      </c>
      <c r="M269">
        <f t="shared" si="68"/>
        <v>9.7167003059456686E-21</v>
      </c>
      <c r="N269">
        <f t="shared" si="64"/>
        <v>4.5332276448434417E-20</v>
      </c>
      <c r="O269">
        <f t="shared" si="64"/>
        <v>0</v>
      </c>
      <c r="P269">
        <f t="shared" si="64"/>
        <v>7.3906291173187329E-13</v>
      </c>
      <c r="Q269">
        <f t="shared" si="64"/>
        <v>4.6211220070743085E-31</v>
      </c>
      <c r="R269">
        <f t="shared" ref="R269:R332" si="72">SUM(F269:Q269)</f>
        <v>88.880001007813703</v>
      </c>
      <c r="S269">
        <f t="shared" si="69"/>
        <v>-5.9972431390347225</v>
      </c>
      <c r="T269">
        <f t="shared" ref="T269:T332" si="73">(S269)^2</f>
        <v>35.96692526869905</v>
      </c>
    </row>
    <row r="270" spans="1:20" x14ac:dyDescent="0.25">
      <c r="A270">
        <f t="shared" ref="A270:A333" si="74">A269+$B$7</f>
        <v>956.89999999998827</v>
      </c>
      <c r="B270">
        <v>125</v>
      </c>
      <c r="C270">
        <f t="shared" si="66"/>
        <v>38.045868271544805</v>
      </c>
      <c r="D270">
        <f t="shared" si="67"/>
        <v>296.70000000001164</v>
      </c>
      <c r="E270">
        <f t="shared" si="70"/>
        <v>86.954131728455195</v>
      </c>
      <c r="F270">
        <f t="shared" si="71"/>
        <v>4.4088287236524479</v>
      </c>
      <c r="G270">
        <f t="shared" si="71"/>
        <v>0</v>
      </c>
      <c r="H270">
        <f t="shared" si="71"/>
        <v>2.1846446047010598E-7</v>
      </c>
      <c r="I270">
        <f t="shared" si="71"/>
        <v>78.044178823114621</v>
      </c>
      <c r="J270">
        <f t="shared" si="68"/>
        <v>1.8552675926762366E-11</v>
      </c>
      <c r="K270">
        <f t="shared" si="65"/>
        <v>0</v>
      </c>
      <c r="L270">
        <f t="shared" si="65"/>
        <v>1.3207291151115467E-9</v>
      </c>
      <c r="M270">
        <f t="shared" si="68"/>
        <v>1.7906084252207151E-20</v>
      </c>
      <c r="N270">
        <f t="shared" si="64"/>
        <v>8.3736619839469768E-20</v>
      </c>
      <c r="O270">
        <f t="shared" si="64"/>
        <v>0</v>
      </c>
      <c r="P270">
        <f t="shared" si="64"/>
        <v>1.1833681460633051E-12</v>
      </c>
      <c r="Q270">
        <f t="shared" si="64"/>
        <v>9.7211968355508313E-31</v>
      </c>
      <c r="R270">
        <f t="shared" si="72"/>
        <v>82.453007766572</v>
      </c>
      <c r="S270">
        <f t="shared" si="69"/>
        <v>4.5011239618831951</v>
      </c>
      <c r="T270">
        <f t="shared" si="73"/>
        <v>20.260116920239071</v>
      </c>
    </row>
    <row r="271" spans="1:20" x14ac:dyDescent="0.25">
      <c r="A271">
        <f t="shared" si="74"/>
        <v>956.94999999998822</v>
      </c>
      <c r="B271">
        <v>119</v>
      </c>
      <c r="C271">
        <f t="shared" si="66"/>
        <v>37.974494411868363</v>
      </c>
      <c r="D271">
        <f t="shared" si="67"/>
        <v>296.65000000001169</v>
      </c>
      <c r="E271">
        <f t="shared" si="70"/>
        <v>81.025505588131637</v>
      </c>
      <c r="F271">
        <f t="shared" si="71"/>
        <v>3.3892005989408913</v>
      </c>
      <c r="G271">
        <f t="shared" si="71"/>
        <v>0</v>
      </c>
      <c r="H271">
        <f t="shared" si="71"/>
        <v>1.3575964759864168E-7</v>
      </c>
      <c r="I271">
        <f t="shared" si="71"/>
        <v>72.804157761198027</v>
      </c>
      <c r="J271">
        <f t="shared" si="68"/>
        <v>2.9904260897508941E-11</v>
      </c>
      <c r="K271">
        <f t="shared" si="65"/>
        <v>0</v>
      </c>
      <c r="L271">
        <f t="shared" si="65"/>
        <v>8.724353579379184E-10</v>
      </c>
      <c r="M271">
        <f t="shared" si="68"/>
        <v>3.2869382301508794E-20</v>
      </c>
      <c r="N271">
        <f t="shared" si="64"/>
        <v>1.5407508878226657E-19</v>
      </c>
      <c r="O271">
        <f t="shared" si="64"/>
        <v>0</v>
      </c>
      <c r="P271">
        <f t="shared" si="64"/>
        <v>1.8874151821540021E-12</v>
      </c>
      <c r="Q271">
        <f t="shared" si="64"/>
        <v>2.0370474347357654E-30</v>
      </c>
      <c r="R271">
        <f t="shared" si="72"/>
        <v>76.193358496802787</v>
      </c>
      <c r="S271">
        <f t="shared" si="69"/>
        <v>4.8321470913288493</v>
      </c>
      <c r="T271">
        <f t="shared" si="73"/>
        <v>23.34964551223786</v>
      </c>
    </row>
    <row r="272" spans="1:20" x14ac:dyDescent="0.25">
      <c r="A272">
        <f t="shared" si="74"/>
        <v>956.99999999998818</v>
      </c>
      <c r="B272">
        <v>101</v>
      </c>
      <c r="C272">
        <f t="shared" si="66"/>
        <v>37.903120552192149</v>
      </c>
      <c r="D272">
        <f t="shared" si="67"/>
        <v>296.60000000001173</v>
      </c>
      <c r="E272">
        <f t="shared" si="70"/>
        <v>63.096879447807851</v>
      </c>
      <c r="F272">
        <f t="shared" si="71"/>
        <v>2.5903269912067701</v>
      </c>
      <c r="G272">
        <f t="shared" si="71"/>
        <v>0</v>
      </c>
      <c r="H272">
        <f t="shared" si="71"/>
        <v>8.3877190819293814E-8</v>
      </c>
      <c r="I272">
        <f t="shared" si="71"/>
        <v>67.523526880128642</v>
      </c>
      <c r="J272">
        <f t="shared" si="68"/>
        <v>4.8014088749986876E-11</v>
      </c>
      <c r="K272">
        <f t="shared" si="65"/>
        <v>0</v>
      </c>
      <c r="L272">
        <f t="shared" si="65"/>
        <v>5.7406605584691773E-10</v>
      </c>
      <c r="M272">
        <f t="shared" si="68"/>
        <v>6.0102365477255091E-20</v>
      </c>
      <c r="N272">
        <f t="shared" ref="N272:Q291" si="75">N$5*EXP(-(($D272-N$6)^2)/(2*N$7^2))</f>
        <v>2.8239599341464835E-19</v>
      </c>
      <c r="O272">
        <f t="shared" si="75"/>
        <v>0</v>
      </c>
      <c r="P272">
        <f t="shared" si="75"/>
        <v>2.9986385291015728E-12</v>
      </c>
      <c r="Q272">
        <f t="shared" si="75"/>
        <v>4.251984284828672E-30</v>
      </c>
      <c r="R272">
        <f t="shared" si="72"/>
        <v>70.113853955837683</v>
      </c>
      <c r="S272">
        <f t="shared" si="69"/>
        <v>-7.0169745080298327</v>
      </c>
      <c r="T272">
        <f t="shared" si="73"/>
        <v>49.237931246340516</v>
      </c>
    </row>
    <row r="273" spans="1:20" x14ac:dyDescent="0.25">
      <c r="A273">
        <f t="shared" si="74"/>
        <v>957.04999999998813</v>
      </c>
      <c r="B273">
        <v>93</v>
      </c>
      <c r="C273">
        <f t="shared" si="66"/>
        <v>37.831746692515935</v>
      </c>
      <c r="D273">
        <f t="shared" si="67"/>
        <v>296.55000000001178</v>
      </c>
      <c r="E273">
        <f t="shared" si="70"/>
        <v>55.168253307484065</v>
      </c>
      <c r="F273">
        <f t="shared" si="71"/>
        <v>1.9683176044250961</v>
      </c>
      <c r="G273">
        <f t="shared" si="71"/>
        <v>0</v>
      </c>
      <c r="H273">
        <f t="shared" si="71"/>
        <v>5.1522902550558961E-8</v>
      </c>
      <c r="I273">
        <f t="shared" si="71"/>
        <v>62.264043920958095</v>
      </c>
      <c r="J273">
        <f t="shared" si="68"/>
        <v>7.6791546180964643E-11</v>
      </c>
      <c r="K273">
        <f t="shared" si="65"/>
        <v>0</v>
      </c>
      <c r="L273">
        <f t="shared" si="65"/>
        <v>3.7626998943045274E-10</v>
      </c>
      <c r="M273">
        <f t="shared" si="68"/>
        <v>1.0947140469530099E-19</v>
      </c>
      <c r="N273">
        <f t="shared" si="75"/>
        <v>5.1557724099972936E-19</v>
      </c>
      <c r="O273">
        <f t="shared" si="75"/>
        <v>0</v>
      </c>
      <c r="P273">
        <f t="shared" si="75"/>
        <v>4.7455864899573841E-12</v>
      </c>
      <c r="Q273">
        <f t="shared" si="75"/>
        <v>8.840793827265621E-30</v>
      </c>
      <c r="R273">
        <f t="shared" si="72"/>
        <v>64.232361577363903</v>
      </c>
      <c r="S273">
        <f t="shared" si="69"/>
        <v>-9.0641082698798385</v>
      </c>
      <c r="T273">
        <f t="shared" si="73"/>
        <v>82.158058728104081</v>
      </c>
    </row>
    <row r="274" spans="1:20" x14ac:dyDescent="0.25">
      <c r="A274">
        <f t="shared" si="74"/>
        <v>957.09999999998809</v>
      </c>
      <c r="B274">
        <v>94</v>
      </c>
      <c r="C274">
        <f t="shared" si="66"/>
        <v>37.760372832839721</v>
      </c>
      <c r="D274">
        <f t="shared" si="67"/>
        <v>296.50000000001182</v>
      </c>
      <c r="E274">
        <f t="shared" si="70"/>
        <v>56.239627167160279</v>
      </c>
      <c r="F274">
        <f t="shared" si="71"/>
        <v>1.487027609352384</v>
      </c>
      <c r="G274">
        <f t="shared" si="71"/>
        <v>0</v>
      </c>
      <c r="H274">
        <f t="shared" si="71"/>
        <v>3.14658910629159E-8</v>
      </c>
      <c r="I274">
        <f t="shared" si="71"/>
        <v>57.082475480112677</v>
      </c>
      <c r="J274">
        <f t="shared" si="68"/>
        <v>1.2233965083543663E-10</v>
      </c>
      <c r="K274">
        <f t="shared" si="65"/>
        <v>0</v>
      </c>
      <c r="L274">
        <f t="shared" si="65"/>
        <v>2.4566675974800851E-10</v>
      </c>
      <c r="M274">
        <f t="shared" si="68"/>
        <v>1.9861814429065821E-19</v>
      </c>
      <c r="N274">
        <f t="shared" si="75"/>
        <v>9.3764415114542917E-19</v>
      </c>
      <c r="O274">
        <f t="shared" si="75"/>
        <v>0</v>
      </c>
      <c r="P274">
        <f t="shared" si="75"/>
        <v>7.4810881555602137E-12</v>
      </c>
      <c r="Q274">
        <f t="shared" si="75"/>
        <v>1.8310490486170581E-29</v>
      </c>
      <c r="R274">
        <f t="shared" si="72"/>
        <v>58.569503121306447</v>
      </c>
      <c r="S274">
        <f t="shared" si="69"/>
        <v>-2.3298759541461678</v>
      </c>
      <c r="T274">
        <f t="shared" si="73"/>
        <v>5.4283219617085159</v>
      </c>
    </row>
    <row r="275" spans="1:20" x14ac:dyDescent="0.25">
      <c r="A275">
        <f t="shared" si="74"/>
        <v>957.14999999998804</v>
      </c>
      <c r="B275">
        <v>110</v>
      </c>
      <c r="C275">
        <f t="shared" si="66"/>
        <v>37.688998973163507</v>
      </c>
      <c r="D275">
        <f t="shared" si="67"/>
        <v>296.45000000001187</v>
      </c>
      <c r="E275">
        <f t="shared" si="70"/>
        <v>72.311001026836493</v>
      </c>
      <c r="F275">
        <f t="shared" si="71"/>
        <v>1.1169305164285057</v>
      </c>
      <c r="G275">
        <f t="shared" si="71"/>
        <v>0</v>
      </c>
      <c r="H275">
        <f t="shared" si="71"/>
        <v>1.9105702804933395E-8</v>
      </c>
      <c r="I275">
        <f t="shared" si="71"/>
        <v>52.029726524803671</v>
      </c>
      <c r="J275">
        <f t="shared" si="68"/>
        <v>1.9414676773774016E-10</v>
      </c>
      <c r="K275">
        <f t="shared" si="65"/>
        <v>0</v>
      </c>
      <c r="L275">
        <f t="shared" si="65"/>
        <v>1.5977260549528207E-10</v>
      </c>
      <c r="M275">
        <f t="shared" si="68"/>
        <v>3.5896016186364367E-19</v>
      </c>
      <c r="N275">
        <f t="shared" si="75"/>
        <v>1.6986013426350045E-18</v>
      </c>
      <c r="O275">
        <f t="shared" si="75"/>
        <v>0</v>
      </c>
      <c r="P275">
        <f t="shared" si="75"/>
        <v>1.1747589304520801E-11</v>
      </c>
      <c r="Q275">
        <f t="shared" si="75"/>
        <v>3.7776158907801236E-29</v>
      </c>
      <c r="R275">
        <f t="shared" si="72"/>
        <v>53.146657060703546</v>
      </c>
      <c r="S275">
        <f t="shared" si="69"/>
        <v>19.164343966132947</v>
      </c>
      <c r="T275">
        <f t="shared" si="73"/>
        <v>367.27207965225625</v>
      </c>
    </row>
    <row r="276" spans="1:20" x14ac:dyDescent="0.25">
      <c r="A276">
        <f t="shared" si="74"/>
        <v>957.19999999998799</v>
      </c>
      <c r="B276">
        <v>73</v>
      </c>
      <c r="C276">
        <f t="shared" si="66"/>
        <v>37.617625113487293</v>
      </c>
      <c r="D276">
        <f t="shared" si="67"/>
        <v>296.40000000001191</v>
      </c>
      <c r="E276">
        <f t="shared" si="70"/>
        <v>35.382374886512707</v>
      </c>
      <c r="F276">
        <f t="shared" si="71"/>
        <v>0.83409698408316446</v>
      </c>
      <c r="G276">
        <f t="shared" si="71"/>
        <v>0</v>
      </c>
      <c r="H276">
        <f t="shared" si="71"/>
        <v>1.1533716452349986E-8</v>
      </c>
      <c r="I276">
        <f t="shared" si="71"/>
        <v>47.150201929565895</v>
      </c>
      <c r="J276">
        <f t="shared" si="68"/>
        <v>3.0690375056155731E-10</v>
      </c>
      <c r="K276">
        <f t="shared" si="65"/>
        <v>0</v>
      </c>
      <c r="L276">
        <f t="shared" si="65"/>
        <v>1.0350643260505344E-10</v>
      </c>
      <c r="M276">
        <f t="shared" si="68"/>
        <v>6.462234122160221E-19</v>
      </c>
      <c r="N276">
        <f t="shared" si="75"/>
        <v>3.0651658654907941E-18</v>
      </c>
      <c r="O276">
        <f t="shared" si="75"/>
        <v>0</v>
      </c>
      <c r="P276">
        <f t="shared" si="75"/>
        <v>1.8375613232894737E-11</v>
      </c>
      <c r="Q276">
        <f t="shared" si="75"/>
        <v>7.7632704969235723E-29</v>
      </c>
      <c r="R276">
        <f t="shared" si="72"/>
        <v>47.984298925611562</v>
      </c>
      <c r="S276">
        <f t="shared" si="69"/>
        <v>-12.601924039098854</v>
      </c>
      <c r="T276">
        <f t="shared" si="73"/>
        <v>158.80848948721757</v>
      </c>
    </row>
    <row r="277" spans="1:20" x14ac:dyDescent="0.25">
      <c r="A277">
        <f t="shared" si="74"/>
        <v>957.24999999998795</v>
      </c>
      <c r="B277">
        <v>71</v>
      </c>
      <c r="C277">
        <f t="shared" si="66"/>
        <v>37.546251253810851</v>
      </c>
      <c r="D277">
        <f t="shared" si="67"/>
        <v>296.35000000001196</v>
      </c>
      <c r="E277">
        <f t="shared" si="70"/>
        <v>33.453748746189149</v>
      </c>
      <c r="F277">
        <f t="shared" si="71"/>
        <v>0.6192845059693145</v>
      </c>
      <c r="G277">
        <f t="shared" si="71"/>
        <v>0</v>
      </c>
      <c r="H277">
        <f t="shared" si="71"/>
        <v>6.9224334991366806E-9</v>
      </c>
      <c r="I277">
        <f t="shared" si="71"/>
        <v>42.481401910809979</v>
      </c>
      <c r="J277">
        <f t="shared" si="68"/>
        <v>4.8326276058173424E-10</v>
      </c>
      <c r="K277">
        <f t="shared" si="65"/>
        <v>0</v>
      </c>
      <c r="L277">
        <f t="shared" si="65"/>
        <v>6.6794617501641038E-11</v>
      </c>
      <c r="M277">
        <f t="shared" si="68"/>
        <v>1.1588526741744739E-18</v>
      </c>
      <c r="N277">
        <f t="shared" si="75"/>
        <v>5.5096701725880227E-18</v>
      </c>
      <c r="O277">
        <f t="shared" si="75"/>
        <v>0</v>
      </c>
      <c r="P277">
        <f t="shared" si="75"/>
        <v>2.8631495355780846E-11</v>
      </c>
      <c r="Q277">
        <f t="shared" si="75"/>
        <v>1.589208004967595E-28</v>
      </c>
      <c r="R277">
        <f t="shared" si="72"/>
        <v>43.100686424280418</v>
      </c>
      <c r="S277">
        <f t="shared" si="69"/>
        <v>-9.6469376780912697</v>
      </c>
      <c r="T277">
        <f t="shared" si="73"/>
        <v>93.063406564976972</v>
      </c>
    </row>
    <row r="278" spans="1:20" x14ac:dyDescent="0.25">
      <c r="A278">
        <f t="shared" si="74"/>
        <v>957.2999999999879</v>
      </c>
      <c r="B278">
        <v>93</v>
      </c>
      <c r="C278">
        <f t="shared" si="66"/>
        <v>37.474877394134637</v>
      </c>
      <c r="D278">
        <f t="shared" si="67"/>
        <v>296.30000000001201</v>
      </c>
      <c r="E278">
        <f t="shared" si="70"/>
        <v>55.525122605865363</v>
      </c>
      <c r="F278">
        <f t="shared" si="71"/>
        <v>0.45713781420436578</v>
      </c>
      <c r="G278">
        <f t="shared" si="71"/>
        <v>0</v>
      </c>
      <c r="H278">
        <f t="shared" si="71"/>
        <v>4.1307754163936935E-9</v>
      </c>
      <c r="I278">
        <f t="shared" si="71"/>
        <v>38.053744065061181</v>
      </c>
      <c r="J278">
        <f t="shared" si="68"/>
        <v>7.5800761458630069E-10</v>
      </c>
      <c r="K278">
        <f t="shared" si="65"/>
        <v>0</v>
      </c>
      <c r="L278">
        <f t="shared" si="65"/>
        <v>4.2936307942276762E-11</v>
      </c>
      <c r="M278">
        <f t="shared" si="68"/>
        <v>2.0700596961179424E-18</v>
      </c>
      <c r="N278">
        <f t="shared" si="75"/>
        <v>9.86520979494843E-18</v>
      </c>
      <c r="O278">
        <f t="shared" si="75"/>
        <v>0</v>
      </c>
      <c r="P278">
        <f t="shared" si="75"/>
        <v>4.4438083801519669E-11</v>
      </c>
      <c r="Q278">
        <f t="shared" si="75"/>
        <v>3.2406033204076309E-28</v>
      </c>
      <c r="R278">
        <f t="shared" si="72"/>
        <v>38.510881884241705</v>
      </c>
      <c r="S278">
        <f t="shared" si="69"/>
        <v>17.014240721623658</v>
      </c>
      <c r="T278">
        <f t="shared" si="73"/>
        <v>289.48438733335672</v>
      </c>
    </row>
    <row r="279" spans="1:20" x14ac:dyDescent="0.25">
      <c r="A279">
        <f t="shared" si="74"/>
        <v>957.34999999998786</v>
      </c>
      <c r="B279">
        <v>84</v>
      </c>
      <c r="C279">
        <f t="shared" si="66"/>
        <v>37.403503534458423</v>
      </c>
      <c r="D279">
        <f t="shared" si="67"/>
        <v>296.25000000001205</v>
      </c>
      <c r="E279">
        <f t="shared" si="70"/>
        <v>46.596496465541577</v>
      </c>
      <c r="F279">
        <f t="shared" si="71"/>
        <v>0.33549600245754069</v>
      </c>
      <c r="G279">
        <f t="shared" si="71"/>
        <v>0</v>
      </c>
      <c r="H279">
        <f t="shared" si="71"/>
        <v>2.4506858573530908E-9</v>
      </c>
      <c r="I279">
        <f t="shared" si="71"/>
        <v>33.890596674551041</v>
      </c>
      <c r="J279">
        <f t="shared" si="68"/>
        <v>1.1843304887625472E-9</v>
      </c>
      <c r="K279">
        <f t="shared" si="65"/>
        <v>0</v>
      </c>
      <c r="L279">
        <f t="shared" si="65"/>
        <v>2.7492677034127289E-11</v>
      </c>
      <c r="M279">
        <f t="shared" si="68"/>
        <v>3.6833807629431911E-18</v>
      </c>
      <c r="N279">
        <f t="shared" si="75"/>
        <v>1.759527881073089E-17</v>
      </c>
      <c r="O279">
        <f t="shared" si="75"/>
        <v>0</v>
      </c>
      <c r="P279">
        <f t="shared" si="75"/>
        <v>6.8703002897728734E-11</v>
      </c>
      <c r="Q279">
        <f t="shared" si="75"/>
        <v>6.5823368684297049E-28</v>
      </c>
      <c r="R279">
        <f t="shared" si="72"/>
        <v>34.226092680739796</v>
      </c>
      <c r="S279">
        <f t="shared" si="69"/>
        <v>12.37040378480178</v>
      </c>
      <c r="T279">
        <f t="shared" si="73"/>
        <v>153.0268897990382</v>
      </c>
    </row>
    <row r="280" spans="1:20" x14ac:dyDescent="0.25">
      <c r="A280">
        <f t="shared" si="74"/>
        <v>957.39999999998781</v>
      </c>
      <c r="B280">
        <v>80</v>
      </c>
      <c r="C280">
        <f t="shared" si="66"/>
        <v>37.332129674782209</v>
      </c>
      <c r="D280">
        <f t="shared" si="67"/>
        <v>296.2000000000121</v>
      </c>
      <c r="E280">
        <f t="shared" si="70"/>
        <v>42.667870325217791</v>
      </c>
      <c r="F280">
        <f t="shared" si="71"/>
        <v>0.24479966636939432</v>
      </c>
      <c r="G280">
        <f t="shared" si="71"/>
        <v>0</v>
      </c>
      <c r="H280">
        <f t="shared" si="71"/>
        <v>1.4455295521378755E-9</v>
      </c>
      <c r="I280">
        <f t="shared" si="71"/>
        <v>30.008501324967291</v>
      </c>
      <c r="J280">
        <f t="shared" si="68"/>
        <v>1.8432377415377089E-9</v>
      </c>
      <c r="K280">
        <f t="shared" si="65"/>
        <v>0</v>
      </c>
      <c r="L280">
        <f t="shared" si="65"/>
        <v>1.7535512644879352E-11</v>
      </c>
      <c r="M280">
        <f t="shared" si="68"/>
        <v>6.5285910418778897E-18</v>
      </c>
      <c r="N280">
        <f t="shared" si="75"/>
        <v>3.126043980234906E-17</v>
      </c>
      <c r="O280">
        <f t="shared" si="75"/>
        <v>0</v>
      </c>
      <c r="P280">
        <f t="shared" si="75"/>
        <v>1.0580476314216172E-10</v>
      </c>
      <c r="Q280">
        <f t="shared" si="75"/>
        <v>1.331813583554155E-27</v>
      </c>
      <c r="R280">
        <f t="shared" si="72"/>
        <v>30.253300994748791</v>
      </c>
      <c r="S280">
        <f t="shared" si="69"/>
        <v>12.414569330469</v>
      </c>
      <c r="T280">
        <f t="shared" si="73"/>
        <v>154.12153166102152</v>
      </c>
    </row>
    <row r="281" spans="1:20" x14ac:dyDescent="0.25">
      <c r="A281">
        <f t="shared" si="74"/>
        <v>957.44999999998777</v>
      </c>
      <c r="B281">
        <v>78</v>
      </c>
      <c r="C281">
        <f t="shared" si="66"/>
        <v>37.260755815105995</v>
      </c>
      <c r="D281">
        <f t="shared" si="67"/>
        <v>296.15000000001214</v>
      </c>
      <c r="E281">
        <f t="shared" si="70"/>
        <v>40.739244184894005</v>
      </c>
      <c r="F281">
        <f t="shared" si="71"/>
        <v>0.1775896138118678</v>
      </c>
      <c r="G281">
        <f t="shared" si="71"/>
        <v>0</v>
      </c>
      <c r="H281">
        <f t="shared" si="71"/>
        <v>8.4771442703820056E-10</v>
      </c>
      <c r="I281">
        <f t="shared" si="71"/>
        <v>26.417557873183195</v>
      </c>
      <c r="J281">
        <f t="shared" si="68"/>
        <v>2.8575833206564293E-9</v>
      </c>
      <c r="K281">
        <f t="shared" si="65"/>
        <v>0</v>
      </c>
      <c r="L281">
        <f t="shared" si="65"/>
        <v>1.1141123970230443E-11</v>
      </c>
      <c r="M281">
        <f t="shared" si="68"/>
        <v>1.1526605173091491E-17</v>
      </c>
      <c r="N281">
        <f t="shared" si="75"/>
        <v>5.5322668216673469E-17</v>
      </c>
      <c r="O281">
        <f t="shared" si="75"/>
        <v>0</v>
      </c>
      <c r="P281">
        <f t="shared" si="75"/>
        <v>1.6230945600224717E-10</v>
      </c>
      <c r="Q281">
        <f t="shared" si="75"/>
        <v>2.6842062225050782E-27</v>
      </c>
      <c r="R281">
        <f t="shared" si="72"/>
        <v>26.59514749087381</v>
      </c>
      <c r="S281">
        <f t="shared" si="69"/>
        <v>14.144096694020195</v>
      </c>
      <c r="T281">
        <f t="shared" si="73"/>
        <v>200.05547128979302</v>
      </c>
    </row>
    <row r="282" spans="1:20" x14ac:dyDescent="0.25">
      <c r="A282">
        <f t="shared" si="74"/>
        <v>957.49999999998772</v>
      </c>
      <c r="B282">
        <v>75</v>
      </c>
      <c r="C282">
        <f t="shared" si="66"/>
        <v>37.189381955429781</v>
      </c>
      <c r="D282">
        <f t="shared" si="67"/>
        <v>296.10000000001219</v>
      </c>
      <c r="E282">
        <f t="shared" si="70"/>
        <v>37.810618044570219</v>
      </c>
      <c r="F282">
        <f t="shared" si="71"/>
        <v>0.12808774309900092</v>
      </c>
      <c r="G282">
        <f t="shared" si="71"/>
        <v>0</v>
      </c>
      <c r="H282">
        <f t="shared" si="71"/>
        <v>4.9425997563273485E-10</v>
      </c>
      <c r="I282">
        <f t="shared" si="71"/>
        <v>23.121941489977619</v>
      </c>
      <c r="J282">
        <f t="shared" si="68"/>
        <v>4.412914911887739E-9</v>
      </c>
      <c r="K282">
        <f t="shared" si="65"/>
        <v>0</v>
      </c>
      <c r="L282">
        <f t="shared" si="65"/>
        <v>7.0509664793125463E-12</v>
      </c>
      <c r="M282">
        <f t="shared" si="68"/>
        <v>2.0271807483396843E-17</v>
      </c>
      <c r="N282">
        <f t="shared" si="75"/>
        <v>9.7525964838169441E-17</v>
      </c>
      <c r="O282">
        <f t="shared" si="75"/>
        <v>0</v>
      </c>
      <c r="P282">
        <f t="shared" si="75"/>
        <v>2.4802275563361462E-10</v>
      </c>
      <c r="Q282">
        <f t="shared" si="75"/>
        <v>5.3888664511135201E-27</v>
      </c>
      <c r="R282">
        <f t="shared" si="72"/>
        <v>23.25002923823887</v>
      </c>
      <c r="S282">
        <f t="shared" si="69"/>
        <v>14.560588806331349</v>
      </c>
      <c r="T282">
        <f t="shared" si="73"/>
        <v>212.0107463870618</v>
      </c>
    </row>
    <row r="283" spans="1:20" x14ac:dyDescent="0.25">
      <c r="A283">
        <f t="shared" si="74"/>
        <v>957.54999999998768</v>
      </c>
      <c r="B283">
        <v>66</v>
      </c>
      <c r="C283">
        <f t="shared" si="66"/>
        <v>37.118008095753567</v>
      </c>
      <c r="D283">
        <f t="shared" si="67"/>
        <v>296.05000000001223</v>
      </c>
      <c r="E283">
        <f t="shared" si="70"/>
        <v>28.881991904246433</v>
      </c>
      <c r="F283">
        <f t="shared" si="71"/>
        <v>9.1850358035838256E-2</v>
      </c>
      <c r="G283">
        <f t="shared" si="71"/>
        <v>0</v>
      </c>
      <c r="H283">
        <f t="shared" si="71"/>
        <v>2.8651316482487745E-10</v>
      </c>
      <c r="I283">
        <f t="shared" si="71"/>
        <v>20.12051986582258</v>
      </c>
      <c r="J283">
        <f t="shared" si="68"/>
        <v>6.7883043948436327E-9</v>
      </c>
      <c r="K283">
        <f t="shared" si="65"/>
        <v>0</v>
      </c>
      <c r="L283">
        <f t="shared" si="65"/>
        <v>4.4450576368593376E-12</v>
      </c>
      <c r="M283">
        <f t="shared" si="68"/>
        <v>3.5513431023274469E-17</v>
      </c>
      <c r="N283">
        <f t="shared" si="75"/>
        <v>1.712562761805126E-16</v>
      </c>
      <c r="O283">
        <f t="shared" si="75"/>
        <v>0</v>
      </c>
      <c r="P283">
        <f t="shared" si="75"/>
        <v>3.775272790053431E-10</v>
      </c>
      <c r="Q283">
        <f t="shared" si="75"/>
        <v>1.0776756405449381E-26</v>
      </c>
      <c r="R283">
        <f t="shared" si="72"/>
        <v>20.212370231315205</v>
      </c>
      <c r="S283">
        <f t="shared" si="69"/>
        <v>8.6696216729312283</v>
      </c>
      <c r="T283">
        <f t="shared" si="73"/>
        <v>75.162339951758867</v>
      </c>
    </row>
    <row r="284" spans="1:20" x14ac:dyDescent="0.25">
      <c r="A284">
        <f t="shared" si="74"/>
        <v>957.59999999998763</v>
      </c>
      <c r="B284">
        <v>71</v>
      </c>
      <c r="C284">
        <f t="shared" si="66"/>
        <v>37.046634236077125</v>
      </c>
      <c r="D284">
        <f t="shared" si="67"/>
        <v>296.00000000001228</v>
      </c>
      <c r="E284">
        <f t="shared" si="70"/>
        <v>33.953365763922875</v>
      </c>
      <c r="F284">
        <f t="shared" si="71"/>
        <v>6.5484332205298895E-2</v>
      </c>
      <c r="G284">
        <f t="shared" si="71"/>
        <v>0</v>
      </c>
      <c r="H284">
        <f t="shared" si="71"/>
        <v>1.6512658138780376E-10</v>
      </c>
      <c r="I284">
        <f t="shared" si="71"/>
        <v>17.40753859964687</v>
      </c>
      <c r="J284">
        <f t="shared" si="68"/>
        <v>1.0401744127035931E-8</v>
      </c>
      <c r="K284">
        <f t="shared" si="65"/>
        <v>0</v>
      </c>
      <c r="L284">
        <f t="shared" si="65"/>
        <v>2.7913561164563585E-12</v>
      </c>
      <c r="M284">
        <f t="shared" si="68"/>
        <v>6.1972910797188903E-17</v>
      </c>
      <c r="N284">
        <f t="shared" si="75"/>
        <v>2.9955863341291843E-16</v>
      </c>
      <c r="O284">
        <f t="shared" si="75"/>
        <v>0</v>
      </c>
      <c r="P284">
        <f t="shared" si="75"/>
        <v>5.7241927705989267E-10</v>
      </c>
      <c r="Q284">
        <f t="shared" si="75"/>
        <v>2.1467813566559983E-26</v>
      </c>
      <c r="R284">
        <f t="shared" si="72"/>
        <v>17.473022942994252</v>
      </c>
      <c r="S284">
        <f t="shared" si="69"/>
        <v>16.480342820928623</v>
      </c>
      <c r="T284">
        <f t="shared" si="73"/>
        <v>271.60169949533361</v>
      </c>
    </row>
    <row r="285" spans="1:20" x14ac:dyDescent="0.25">
      <c r="A285">
        <f t="shared" si="74"/>
        <v>957.64999999998759</v>
      </c>
      <c r="B285">
        <v>65</v>
      </c>
      <c r="C285">
        <f t="shared" si="66"/>
        <v>36.975260376400911</v>
      </c>
      <c r="D285">
        <f t="shared" si="67"/>
        <v>295.95000000001232</v>
      </c>
      <c r="E285">
        <f t="shared" si="70"/>
        <v>28.024739623599089</v>
      </c>
      <c r="F285">
        <f t="shared" si="71"/>
        <v>4.6417016461881219E-2</v>
      </c>
      <c r="G285">
        <f t="shared" si="71"/>
        <v>0</v>
      </c>
      <c r="H285">
        <f t="shared" si="71"/>
        <v>9.4617761060049227E-11</v>
      </c>
      <c r="I285">
        <f t="shared" si="71"/>
        <v>14.973344111427036</v>
      </c>
      <c r="J285">
        <f t="shared" si="68"/>
        <v>1.5876695946400585E-8</v>
      </c>
      <c r="K285">
        <f t="shared" si="65"/>
        <v>0</v>
      </c>
      <c r="L285">
        <f t="shared" si="65"/>
        <v>1.7460722083332605E-12</v>
      </c>
      <c r="M285">
        <f t="shared" si="68"/>
        <v>1.07725932184961E-16</v>
      </c>
      <c r="N285">
        <f t="shared" si="75"/>
        <v>5.2194685880865586E-16</v>
      </c>
      <c r="O285">
        <f t="shared" si="75"/>
        <v>0</v>
      </c>
      <c r="P285">
        <f t="shared" si="75"/>
        <v>8.6454831180694864E-10</v>
      </c>
      <c r="Q285">
        <f t="shared" si="75"/>
        <v>4.2598731526476678E-26</v>
      </c>
      <c r="R285">
        <f t="shared" si="72"/>
        <v>15.019761144726523</v>
      </c>
      <c r="S285">
        <f t="shared" si="69"/>
        <v>13.004978478872566</v>
      </c>
      <c r="T285">
        <f t="shared" si="73"/>
        <v>169.1294652359386</v>
      </c>
    </row>
    <row r="286" spans="1:20" x14ac:dyDescent="0.25">
      <c r="A286">
        <f t="shared" si="74"/>
        <v>957.69999999998754</v>
      </c>
      <c r="B286">
        <v>66</v>
      </c>
      <c r="C286">
        <f t="shared" si="66"/>
        <v>36.903886516724697</v>
      </c>
      <c r="D286">
        <f t="shared" si="67"/>
        <v>295.90000000001237</v>
      </c>
      <c r="E286">
        <f t="shared" si="70"/>
        <v>29.096113483275303</v>
      </c>
      <c r="F286">
        <f t="shared" si="71"/>
        <v>3.2711488772918795E-2</v>
      </c>
      <c r="G286">
        <f t="shared" si="71"/>
        <v>0</v>
      </c>
      <c r="H286">
        <f t="shared" si="71"/>
        <v>5.3902835809144868E-11</v>
      </c>
      <c r="I286">
        <f t="shared" si="71"/>
        <v>12.805115896411641</v>
      </c>
      <c r="J286">
        <f t="shared" si="68"/>
        <v>2.4139217755447181E-8</v>
      </c>
      <c r="K286">
        <f t="shared" si="65"/>
        <v>0</v>
      </c>
      <c r="L286">
        <f t="shared" si="65"/>
        <v>1.0879733477449966E-12</v>
      </c>
      <c r="M286">
        <f t="shared" si="68"/>
        <v>1.8652958763058169E-16</v>
      </c>
      <c r="N286">
        <f t="shared" si="75"/>
        <v>9.0589912291842183E-16</v>
      </c>
      <c r="O286">
        <f t="shared" si="75"/>
        <v>0</v>
      </c>
      <c r="P286">
        <f t="shared" si="75"/>
        <v>1.3006887582473172E-9</v>
      </c>
      <c r="Q286">
        <f t="shared" si="75"/>
        <v>8.4200490736890405E-26</v>
      </c>
      <c r="R286">
        <f t="shared" si="72"/>
        <v>12.837827410679459</v>
      </c>
      <c r="S286">
        <f t="shared" si="69"/>
        <v>16.258286072595844</v>
      </c>
      <c r="T286">
        <f t="shared" si="73"/>
        <v>264.331866018364</v>
      </c>
    </row>
    <row r="287" spans="1:20" x14ac:dyDescent="0.25">
      <c r="A287">
        <f t="shared" si="74"/>
        <v>957.74999999998749</v>
      </c>
      <c r="B287">
        <v>58</v>
      </c>
      <c r="C287">
        <f t="shared" si="66"/>
        <v>36.832512657048483</v>
      </c>
      <c r="D287">
        <f t="shared" si="67"/>
        <v>295.85000000001241</v>
      </c>
      <c r="E287">
        <f t="shared" si="70"/>
        <v>21.167487342951517</v>
      </c>
      <c r="F287">
        <f t="shared" si="71"/>
        <v>2.2919580691271039E-2</v>
      </c>
      <c r="G287">
        <f t="shared" si="71"/>
        <v>0</v>
      </c>
      <c r="H287">
        <f t="shared" si="71"/>
        <v>3.0530493898389558E-11</v>
      </c>
      <c r="I287">
        <f t="shared" si="71"/>
        <v>10.887583305495735</v>
      </c>
      <c r="J287">
        <f t="shared" si="68"/>
        <v>3.6559088604918616E-8</v>
      </c>
      <c r="K287">
        <f t="shared" si="65"/>
        <v>0</v>
      </c>
      <c r="L287">
        <f t="shared" si="65"/>
        <v>6.7527926802048921E-13</v>
      </c>
      <c r="M287">
        <f t="shared" si="68"/>
        <v>3.2172462454049122E-16</v>
      </c>
      <c r="N287">
        <f t="shared" si="75"/>
        <v>1.5661829560425006E-15</v>
      </c>
      <c r="O287">
        <f t="shared" si="75"/>
        <v>0</v>
      </c>
      <c r="P287">
        <f t="shared" si="75"/>
        <v>1.9492458112347257E-9</v>
      </c>
      <c r="Q287">
        <f t="shared" si="75"/>
        <v>1.6578364402898894E-25</v>
      </c>
      <c r="R287">
        <f t="shared" si="72"/>
        <v>10.910502924726547</v>
      </c>
      <c r="S287">
        <f t="shared" si="69"/>
        <v>10.25698441822497</v>
      </c>
      <c r="T287">
        <f t="shared" si="73"/>
        <v>105.20572935570983</v>
      </c>
    </row>
    <row r="288" spans="1:20" x14ac:dyDescent="0.25">
      <c r="A288">
        <f t="shared" si="74"/>
        <v>957.79999999998745</v>
      </c>
      <c r="B288">
        <v>71</v>
      </c>
      <c r="C288">
        <f t="shared" si="66"/>
        <v>36.761138797372269</v>
      </c>
      <c r="D288">
        <f t="shared" si="67"/>
        <v>295.80000000001246</v>
      </c>
      <c r="E288">
        <f t="shared" si="70"/>
        <v>34.238861202627731</v>
      </c>
      <c r="F288">
        <f t="shared" si="71"/>
        <v>1.5966006260391102E-2</v>
      </c>
      <c r="G288">
        <f t="shared" si="71"/>
        <v>0</v>
      </c>
      <c r="H288">
        <f t="shared" si="71"/>
        <v>1.7192511187444293E-11</v>
      </c>
      <c r="I288">
        <f t="shared" si="71"/>
        <v>9.2037060132099775</v>
      </c>
      <c r="J288">
        <f t="shared" si="68"/>
        <v>5.5153951378577762E-8</v>
      </c>
      <c r="K288">
        <f t="shared" si="65"/>
        <v>0</v>
      </c>
      <c r="L288">
        <f t="shared" si="65"/>
        <v>4.1750115361450275E-13</v>
      </c>
      <c r="M288">
        <f t="shared" si="68"/>
        <v>5.5275156220617335E-16</v>
      </c>
      <c r="N288">
        <f t="shared" si="75"/>
        <v>2.6972068320541584E-15</v>
      </c>
      <c r="O288">
        <f t="shared" si="75"/>
        <v>0</v>
      </c>
      <c r="P288">
        <f t="shared" si="75"/>
        <v>2.9098388363690735E-9</v>
      </c>
      <c r="Q288">
        <f t="shared" si="75"/>
        <v>3.2514557176926439E-25</v>
      </c>
      <c r="R288">
        <f t="shared" si="72"/>
        <v>9.2196720775517722</v>
      </c>
      <c r="S288">
        <f t="shared" si="69"/>
        <v>25.019189125075961</v>
      </c>
      <c r="T288">
        <f t="shared" si="73"/>
        <v>625.95982447631923</v>
      </c>
    </row>
    <row r="289" spans="1:20" x14ac:dyDescent="0.25">
      <c r="A289">
        <f t="shared" si="74"/>
        <v>957.8499999999874</v>
      </c>
      <c r="B289">
        <v>58</v>
      </c>
      <c r="C289">
        <f t="shared" si="66"/>
        <v>36.689764937696054</v>
      </c>
      <c r="D289">
        <f t="shared" si="67"/>
        <v>295.75000000001251</v>
      </c>
      <c r="E289">
        <f t="shared" si="70"/>
        <v>21.310235062303946</v>
      </c>
      <c r="F289">
        <f t="shared" si="71"/>
        <v>1.1057811741379559E-2</v>
      </c>
      <c r="G289">
        <f t="shared" si="71"/>
        <v>0</v>
      </c>
      <c r="H289">
        <f t="shared" si="71"/>
        <v>9.6256057710917483E-12</v>
      </c>
      <c r="I289">
        <f t="shared" si="71"/>
        <v>7.7353016473742331</v>
      </c>
      <c r="J289">
        <f t="shared" si="68"/>
        <v>8.288329475176998E-8</v>
      </c>
      <c r="K289">
        <f t="shared" si="65"/>
        <v>0</v>
      </c>
      <c r="L289">
        <f t="shared" si="65"/>
        <v>2.5712307099385799E-13</v>
      </c>
      <c r="M289">
        <f t="shared" si="68"/>
        <v>9.4598610630990681E-16</v>
      </c>
      <c r="N289">
        <f t="shared" si="75"/>
        <v>4.6269532560629406E-15</v>
      </c>
      <c r="O289">
        <f t="shared" si="75"/>
        <v>0</v>
      </c>
      <c r="P289">
        <f t="shared" si="75"/>
        <v>4.3269349438419485E-9</v>
      </c>
      <c r="Q289">
        <f t="shared" si="75"/>
        <v>6.3521845789075758E-25</v>
      </c>
      <c r="R289">
        <f t="shared" si="72"/>
        <v>7.7463595463357304</v>
      </c>
      <c r="S289">
        <f t="shared" si="69"/>
        <v>13.563875515968215</v>
      </c>
      <c r="T289">
        <f t="shared" si="73"/>
        <v>183.97871901268201</v>
      </c>
    </row>
    <row r="290" spans="1:20" x14ac:dyDescent="0.25">
      <c r="A290">
        <f t="shared" si="74"/>
        <v>957.89999999998736</v>
      </c>
      <c r="B290">
        <v>50</v>
      </c>
      <c r="C290">
        <f t="shared" si="66"/>
        <v>36.618391078019613</v>
      </c>
      <c r="D290">
        <f t="shared" si="67"/>
        <v>295.70000000001255</v>
      </c>
      <c r="E290">
        <f t="shared" si="70"/>
        <v>13.381608921980387</v>
      </c>
      <c r="F290">
        <f t="shared" si="71"/>
        <v>7.6142188952116521E-3</v>
      </c>
      <c r="G290">
        <f t="shared" si="71"/>
        <v>0</v>
      </c>
      <c r="H290">
        <f t="shared" si="71"/>
        <v>5.3579677478062342E-12</v>
      </c>
      <c r="I290">
        <f t="shared" si="71"/>
        <v>6.4636084484354139</v>
      </c>
      <c r="J290">
        <f t="shared" si="68"/>
        <v>1.2406991502963809E-7</v>
      </c>
      <c r="K290">
        <f t="shared" si="65"/>
        <v>0</v>
      </c>
      <c r="L290">
        <f t="shared" si="65"/>
        <v>1.5773697814604852E-13</v>
      </c>
      <c r="M290">
        <f t="shared" si="68"/>
        <v>1.6126816362010345E-15</v>
      </c>
      <c r="N290">
        <f t="shared" si="75"/>
        <v>7.906514584260984E-15</v>
      </c>
      <c r="O290">
        <f t="shared" si="75"/>
        <v>0</v>
      </c>
      <c r="P290">
        <f t="shared" si="75"/>
        <v>6.4091568268414923E-9</v>
      </c>
      <c r="Q290">
        <f t="shared" si="75"/>
        <v>1.2361679457133394E-24</v>
      </c>
      <c r="R290">
        <f t="shared" si="72"/>
        <v>6.4712227978152237</v>
      </c>
      <c r="S290">
        <f t="shared" si="69"/>
        <v>6.9103861241651634</v>
      </c>
      <c r="T290">
        <f t="shared" si="73"/>
        <v>47.753436385054428</v>
      </c>
    </row>
    <row r="291" spans="1:20" x14ac:dyDescent="0.25">
      <c r="A291">
        <f t="shared" si="74"/>
        <v>957.94999999998731</v>
      </c>
      <c r="B291">
        <v>49</v>
      </c>
      <c r="C291">
        <f t="shared" si="66"/>
        <v>36.547017218343399</v>
      </c>
      <c r="D291">
        <f t="shared" si="67"/>
        <v>295.6500000000126</v>
      </c>
      <c r="E291">
        <f t="shared" si="70"/>
        <v>12.452982781656601</v>
      </c>
      <c r="F291">
        <f t="shared" si="71"/>
        <v>5.2127247502497063E-3</v>
      </c>
      <c r="G291">
        <f t="shared" si="71"/>
        <v>0</v>
      </c>
      <c r="H291">
        <f t="shared" si="71"/>
        <v>2.9652095412949873E-12</v>
      </c>
      <c r="I291">
        <f t="shared" si="71"/>
        <v>5.3697750799413164</v>
      </c>
      <c r="J291">
        <f t="shared" si="68"/>
        <v>1.8500142185752985E-7</v>
      </c>
      <c r="K291">
        <f t="shared" si="65"/>
        <v>0</v>
      </c>
      <c r="L291">
        <f t="shared" si="65"/>
        <v>9.6390690179088385E-14</v>
      </c>
      <c r="M291">
        <f t="shared" si="68"/>
        <v>2.7385560030178746E-15</v>
      </c>
      <c r="N291">
        <f t="shared" si="75"/>
        <v>1.3458112179665866E-14</v>
      </c>
      <c r="O291">
        <f t="shared" si="75"/>
        <v>0</v>
      </c>
      <c r="P291">
        <f t="shared" si="75"/>
        <v>9.4565023512869285E-9</v>
      </c>
      <c r="Q291">
        <f t="shared" si="75"/>
        <v>2.3962986891831742E-24</v>
      </c>
      <c r="R291">
        <f t="shared" si="72"/>
        <v>5.3749879991525686</v>
      </c>
      <c r="S291">
        <f t="shared" si="69"/>
        <v>7.0779947825040326</v>
      </c>
      <c r="T291">
        <f t="shared" si="73"/>
        <v>50.098010141154305</v>
      </c>
    </row>
    <row r="292" spans="1:20" x14ac:dyDescent="0.25">
      <c r="A292">
        <f t="shared" si="74"/>
        <v>957.99999999998727</v>
      </c>
      <c r="B292">
        <v>50</v>
      </c>
      <c r="C292">
        <f t="shared" si="66"/>
        <v>36.475643358667185</v>
      </c>
      <c r="D292">
        <f t="shared" si="67"/>
        <v>295.60000000001264</v>
      </c>
      <c r="E292">
        <f t="shared" si="70"/>
        <v>13.524356641332815</v>
      </c>
      <c r="F292">
        <f t="shared" si="71"/>
        <v>3.548031755267802E-3</v>
      </c>
      <c r="G292">
        <f t="shared" si="71"/>
        <v>0</v>
      </c>
      <c r="H292">
        <f t="shared" si="71"/>
        <v>1.6315258237224686E-12</v>
      </c>
      <c r="I292">
        <f t="shared" si="71"/>
        <v>4.43527364310299</v>
      </c>
      <c r="J292">
        <f t="shared" si="68"/>
        <v>2.7478482875436237E-7</v>
      </c>
      <c r="K292">
        <f t="shared" si="65"/>
        <v>0</v>
      </c>
      <c r="L292">
        <f t="shared" si="65"/>
        <v>5.8674009476131926E-14</v>
      </c>
      <c r="M292">
        <f t="shared" si="68"/>
        <v>4.6323750725032835E-15</v>
      </c>
      <c r="N292">
        <f t="shared" ref="N292:Q311" si="76">N$5*EXP(-(($D292-N$6)^2)/(2*N$7^2))</f>
        <v>2.2818774418771407E-14</v>
      </c>
      <c r="O292">
        <f t="shared" si="76"/>
        <v>0</v>
      </c>
      <c r="P292">
        <f t="shared" si="76"/>
        <v>1.3898542983952219E-8</v>
      </c>
      <c r="Q292">
        <f t="shared" si="76"/>
        <v>4.627149438747076E-24</v>
      </c>
      <c r="R292">
        <f t="shared" si="72"/>
        <v>4.4388219635433472</v>
      </c>
      <c r="S292">
        <f t="shared" si="69"/>
        <v>9.0855346777894681</v>
      </c>
      <c r="T292">
        <f t="shared" si="73"/>
        <v>82.546940381314968</v>
      </c>
    </row>
    <row r="293" spans="1:20" x14ac:dyDescent="0.25">
      <c r="A293">
        <f t="shared" si="74"/>
        <v>958.04999999998722</v>
      </c>
      <c r="B293">
        <v>60</v>
      </c>
      <c r="C293">
        <f t="shared" si="66"/>
        <v>36.404269498990971</v>
      </c>
      <c r="D293">
        <f t="shared" si="67"/>
        <v>295.55000000001269</v>
      </c>
      <c r="E293">
        <f t="shared" si="70"/>
        <v>23.595730501009029</v>
      </c>
      <c r="F293">
        <f t="shared" si="71"/>
        <v>2.4010072555673179E-3</v>
      </c>
      <c r="G293">
        <f t="shared" si="71"/>
        <v>0</v>
      </c>
      <c r="H293">
        <f t="shared" si="71"/>
        <v>8.9251553653561198E-13</v>
      </c>
      <c r="I293">
        <f t="shared" si="71"/>
        <v>3.6422354215117654</v>
      </c>
      <c r="J293">
        <f t="shared" si="68"/>
        <v>4.0655521776409854E-7</v>
      </c>
      <c r="K293">
        <f t="shared" si="65"/>
        <v>0</v>
      </c>
      <c r="L293">
        <f t="shared" si="65"/>
        <v>3.5576690588201747E-14</v>
      </c>
      <c r="M293">
        <f t="shared" si="68"/>
        <v>7.8053954090402855E-15</v>
      </c>
      <c r="N293">
        <f t="shared" si="76"/>
        <v>3.8539811786411702E-14</v>
      </c>
      <c r="O293">
        <f t="shared" si="76"/>
        <v>0</v>
      </c>
      <c r="P293">
        <f t="shared" si="76"/>
        <v>2.0347783944284626E-8</v>
      </c>
      <c r="Q293">
        <f t="shared" si="76"/>
        <v>8.9001065228705976E-24</v>
      </c>
      <c r="R293">
        <f t="shared" si="72"/>
        <v>3.6446368556713091</v>
      </c>
      <c r="S293">
        <f t="shared" si="69"/>
        <v>19.951093645337721</v>
      </c>
      <c r="T293">
        <f t="shared" si="73"/>
        <v>398.04613764503517</v>
      </c>
    </row>
    <row r="294" spans="1:20" x14ac:dyDescent="0.25">
      <c r="A294">
        <f t="shared" si="74"/>
        <v>958.09999999998718</v>
      </c>
      <c r="B294">
        <v>55</v>
      </c>
      <c r="C294">
        <f t="shared" si="66"/>
        <v>36.332895639314756</v>
      </c>
      <c r="D294">
        <f t="shared" si="67"/>
        <v>295.50000000001273</v>
      </c>
      <c r="E294">
        <f t="shared" si="70"/>
        <v>18.667104360685244</v>
      </c>
      <c r="F294">
        <f t="shared" si="71"/>
        <v>1.6154098108744008E-3</v>
      </c>
      <c r="G294">
        <f t="shared" si="71"/>
        <v>0</v>
      </c>
      <c r="H294">
        <f t="shared" si="71"/>
        <v>4.8542360025964982E-13</v>
      </c>
      <c r="I294">
        <f t="shared" si="71"/>
        <v>2.9737118061705541</v>
      </c>
      <c r="J294">
        <f t="shared" si="68"/>
        <v>5.9917740909072265E-7</v>
      </c>
      <c r="K294">
        <f t="shared" si="65"/>
        <v>0</v>
      </c>
      <c r="L294">
        <f t="shared" si="65"/>
        <v>2.1487922558070532E-14</v>
      </c>
      <c r="M294">
        <f t="shared" si="68"/>
        <v>1.3100721207902463E-14</v>
      </c>
      <c r="N294">
        <f t="shared" si="76"/>
        <v>6.4838949077407119E-14</v>
      </c>
      <c r="O294">
        <f t="shared" si="76"/>
        <v>0</v>
      </c>
      <c r="P294">
        <f t="shared" si="76"/>
        <v>2.9673861406251762E-8</v>
      </c>
      <c r="Q294">
        <f t="shared" si="76"/>
        <v>1.7052418669405886E-23</v>
      </c>
      <c r="R294">
        <f t="shared" si="72"/>
        <v>2.9753278448332834</v>
      </c>
      <c r="S294">
        <f t="shared" si="69"/>
        <v>15.691776515851959</v>
      </c>
      <c r="T294">
        <f t="shared" si="73"/>
        <v>246.23185022344305</v>
      </c>
    </row>
    <row r="295" spans="1:20" x14ac:dyDescent="0.25">
      <c r="A295">
        <f t="shared" si="74"/>
        <v>958.14999999998713</v>
      </c>
      <c r="B295">
        <v>54</v>
      </c>
      <c r="C295">
        <f t="shared" si="66"/>
        <v>36.261521779638542</v>
      </c>
      <c r="D295">
        <f t="shared" si="67"/>
        <v>295.45000000001278</v>
      </c>
      <c r="E295">
        <f t="shared" si="70"/>
        <v>17.738478220361458</v>
      </c>
      <c r="F295">
        <f t="shared" si="71"/>
        <v>1.0805757805965473E-3</v>
      </c>
      <c r="G295">
        <f t="shared" si="71"/>
        <v>0</v>
      </c>
      <c r="H295">
        <f t="shared" si="71"/>
        <v>2.6248788195434188E-13</v>
      </c>
      <c r="I295">
        <f t="shared" si="71"/>
        <v>2.413865179114528</v>
      </c>
      <c r="J295">
        <f t="shared" si="68"/>
        <v>8.7963079576318835E-7</v>
      </c>
      <c r="K295">
        <f t="shared" si="65"/>
        <v>0</v>
      </c>
      <c r="L295">
        <f t="shared" si="65"/>
        <v>1.2928031955053329E-14</v>
      </c>
      <c r="M295">
        <f t="shared" si="68"/>
        <v>2.190305047803674E-14</v>
      </c>
      <c r="N295">
        <f t="shared" si="76"/>
        <v>1.0866043721235184E-13</v>
      </c>
      <c r="O295">
        <f t="shared" si="76"/>
        <v>0</v>
      </c>
      <c r="P295">
        <f t="shared" si="76"/>
        <v>4.310623713057653E-8</v>
      </c>
      <c r="Q295">
        <f t="shared" si="76"/>
        <v>3.2545119643572067E-23</v>
      </c>
      <c r="R295">
        <f t="shared" si="72"/>
        <v>2.4149466776325634</v>
      </c>
      <c r="S295">
        <f t="shared" si="69"/>
        <v>15.323531542728894</v>
      </c>
      <c r="T295">
        <f t="shared" si="73"/>
        <v>234.81061894100736</v>
      </c>
    </row>
    <row r="296" spans="1:20" x14ac:dyDescent="0.25">
      <c r="A296">
        <f t="shared" si="74"/>
        <v>958.19999999998709</v>
      </c>
      <c r="B296">
        <v>44</v>
      </c>
      <c r="C296">
        <f t="shared" si="66"/>
        <v>36.190147919962328</v>
      </c>
      <c r="D296">
        <f t="shared" si="67"/>
        <v>295.40000000001282</v>
      </c>
      <c r="E296">
        <f t="shared" si="70"/>
        <v>7.8098520800376718</v>
      </c>
      <c r="F296">
        <f t="shared" si="71"/>
        <v>7.1863937974866326E-4</v>
      </c>
      <c r="G296">
        <f t="shared" si="71"/>
        <v>0</v>
      </c>
      <c r="H296">
        <f t="shared" si="71"/>
        <v>1.4111750827363081E-13</v>
      </c>
      <c r="I296">
        <f t="shared" si="71"/>
        <v>1.9480962582092345</v>
      </c>
      <c r="J296">
        <f t="shared" si="68"/>
        <v>1.2863362949005773E-6</v>
      </c>
      <c r="K296">
        <f t="shared" si="65"/>
        <v>0</v>
      </c>
      <c r="L296">
        <f t="shared" si="65"/>
        <v>7.7478197240219472E-15</v>
      </c>
      <c r="M296">
        <f t="shared" si="68"/>
        <v>3.6477335428495069E-14</v>
      </c>
      <c r="N296">
        <f t="shared" si="76"/>
        <v>1.8139112425514722E-13</v>
      </c>
      <c r="O296">
        <f t="shared" si="76"/>
        <v>0</v>
      </c>
      <c r="P296">
        <f t="shared" si="76"/>
        <v>6.2375676199847317E-8</v>
      </c>
      <c r="Q296">
        <f t="shared" si="76"/>
        <v>6.1872100673994075E-23</v>
      </c>
      <c r="R296">
        <f t="shared" si="72"/>
        <v>1.9488162463013208</v>
      </c>
      <c r="S296">
        <f t="shared" si="69"/>
        <v>5.8610358337363513</v>
      </c>
      <c r="T296">
        <f t="shared" si="73"/>
        <v>34.351741044341566</v>
      </c>
    </row>
    <row r="297" spans="1:20" x14ac:dyDescent="0.25">
      <c r="A297">
        <f t="shared" si="74"/>
        <v>958.24999999998704</v>
      </c>
      <c r="B297">
        <v>49</v>
      </c>
      <c r="C297">
        <f t="shared" si="66"/>
        <v>36.118774060285887</v>
      </c>
      <c r="D297">
        <f t="shared" si="67"/>
        <v>295.35000000001287</v>
      </c>
      <c r="E297">
        <f t="shared" si="70"/>
        <v>12.881225939714113</v>
      </c>
      <c r="F297">
        <f t="shared" si="71"/>
        <v>4.7517114913716375E-4</v>
      </c>
      <c r="G297">
        <f t="shared" si="71"/>
        <v>0</v>
      </c>
      <c r="H297">
        <f t="shared" si="71"/>
        <v>7.542855880756531E-14</v>
      </c>
      <c r="I297">
        <f t="shared" si="71"/>
        <v>1.5631155512979353</v>
      </c>
      <c r="J297">
        <f t="shared" si="68"/>
        <v>1.873776229662326E-6</v>
      </c>
      <c r="K297">
        <f t="shared" si="65"/>
        <v>0</v>
      </c>
      <c r="L297">
        <f t="shared" si="65"/>
        <v>4.6252552042169836E-15</v>
      </c>
      <c r="M297">
        <f t="shared" si="68"/>
        <v>6.0513282677534117E-14</v>
      </c>
      <c r="N297">
        <f t="shared" si="76"/>
        <v>3.0162665669172297E-13</v>
      </c>
      <c r="O297">
        <f t="shared" si="76"/>
        <v>0</v>
      </c>
      <c r="P297">
        <f t="shared" si="76"/>
        <v>8.9908245577596547E-8</v>
      </c>
      <c r="Q297">
        <f t="shared" si="76"/>
        <v>1.1716906213036751E-22</v>
      </c>
      <c r="R297">
        <f t="shared" si="72"/>
        <v>1.56359268613199</v>
      </c>
      <c r="S297">
        <f t="shared" si="69"/>
        <v>11.317633253582123</v>
      </c>
      <c r="T297">
        <f t="shared" si="73"/>
        <v>128.08882246258787</v>
      </c>
    </row>
    <row r="298" spans="1:20" x14ac:dyDescent="0.25">
      <c r="A298">
        <f t="shared" si="74"/>
        <v>958.29999999998699</v>
      </c>
      <c r="B298">
        <v>47</v>
      </c>
      <c r="C298">
        <f t="shared" si="66"/>
        <v>36.047400200609673</v>
      </c>
      <c r="D298">
        <f t="shared" si="67"/>
        <v>295.30000000001291</v>
      </c>
      <c r="E298">
        <f t="shared" si="70"/>
        <v>10.952599799390327</v>
      </c>
      <c r="F298">
        <f t="shared" si="71"/>
        <v>3.1237220641843556E-4</v>
      </c>
      <c r="G298">
        <f t="shared" si="71"/>
        <v>0</v>
      </c>
      <c r="H298">
        <f t="shared" si="71"/>
        <v>4.0084271002155262E-14</v>
      </c>
      <c r="I298">
        <f t="shared" si="71"/>
        <v>1.2469671854825393</v>
      </c>
      <c r="J298">
        <f t="shared" si="68"/>
        <v>2.7188799379990553E-6</v>
      </c>
      <c r="K298">
        <f t="shared" si="65"/>
        <v>0</v>
      </c>
      <c r="L298">
        <f t="shared" si="65"/>
        <v>2.7504325389032072E-15</v>
      </c>
      <c r="M298">
        <f t="shared" si="68"/>
        <v>9.9997103910469987E-14</v>
      </c>
      <c r="N298">
        <f t="shared" si="76"/>
        <v>4.9961159781904698E-13</v>
      </c>
      <c r="O298">
        <f t="shared" si="76"/>
        <v>0</v>
      </c>
      <c r="P298">
        <f t="shared" si="76"/>
        <v>1.290900838547868E-7</v>
      </c>
      <c r="Q298">
        <f t="shared" si="76"/>
        <v>2.2102436386463438E-22</v>
      </c>
      <c r="R298">
        <f t="shared" si="72"/>
        <v>1.2472824056596219</v>
      </c>
      <c r="S298">
        <f t="shared" si="69"/>
        <v>9.7053173937307058</v>
      </c>
      <c r="T298">
        <f t="shared" si="73"/>
        <v>94.193185713051776</v>
      </c>
    </row>
    <row r="299" spans="1:20" x14ac:dyDescent="0.25">
      <c r="A299">
        <f t="shared" si="74"/>
        <v>958.34999999998695</v>
      </c>
      <c r="B299">
        <v>59</v>
      </c>
      <c r="C299">
        <f t="shared" si="66"/>
        <v>35.976026340933458</v>
      </c>
      <c r="D299">
        <f t="shared" si="67"/>
        <v>295.25000000001296</v>
      </c>
      <c r="E299">
        <f t="shared" si="70"/>
        <v>23.023973659066542</v>
      </c>
      <c r="F299">
        <f t="shared" si="71"/>
        <v>2.041634406505039E-4</v>
      </c>
      <c r="G299">
        <f t="shared" si="71"/>
        <v>0</v>
      </c>
      <c r="H299">
        <f t="shared" si="71"/>
        <v>2.1178511781239427E-14</v>
      </c>
      <c r="I299">
        <f t="shared" si="71"/>
        <v>0.98901353587360952</v>
      </c>
      <c r="J299">
        <f t="shared" si="68"/>
        <v>3.9298089589680635E-6</v>
      </c>
      <c r="K299">
        <f t="shared" si="65"/>
        <v>0</v>
      </c>
      <c r="L299">
        <f t="shared" si="65"/>
        <v>1.6292037364384412E-15</v>
      </c>
      <c r="M299">
        <f t="shared" si="68"/>
        <v>1.64601290197131E-13</v>
      </c>
      <c r="N299">
        <f t="shared" si="76"/>
        <v>8.2433626435275357E-13</v>
      </c>
      <c r="O299">
        <f t="shared" si="76"/>
        <v>0</v>
      </c>
      <c r="P299">
        <f t="shared" si="76"/>
        <v>1.8462705658898978E-7</v>
      </c>
      <c r="Q299">
        <f t="shared" si="76"/>
        <v>4.1531388245802979E-22</v>
      </c>
      <c r="R299">
        <f t="shared" si="72"/>
        <v>0.98922181375128737</v>
      </c>
      <c r="S299">
        <f t="shared" si="69"/>
        <v>22.034751845315256</v>
      </c>
      <c r="T299">
        <f t="shared" si="73"/>
        <v>485.5302888846241</v>
      </c>
    </row>
    <row r="300" spans="1:20" x14ac:dyDescent="0.25">
      <c r="A300">
        <f t="shared" si="74"/>
        <v>958.3999999999869</v>
      </c>
      <c r="B300">
        <v>59</v>
      </c>
      <c r="C300">
        <f t="shared" si="66"/>
        <v>35.904652481257244</v>
      </c>
      <c r="D300">
        <f t="shared" si="67"/>
        <v>295.20000000001301</v>
      </c>
      <c r="E300">
        <f t="shared" si="70"/>
        <v>23.095347518742756</v>
      </c>
      <c r="F300">
        <f t="shared" si="71"/>
        <v>1.3266819983181186E-4</v>
      </c>
      <c r="G300">
        <f t="shared" si="71"/>
        <v>0</v>
      </c>
      <c r="H300">
        <f t="shared" si="71"/>
        <v>1.1125003531542118E-14</v>
      </c>
      <c r="I300">
        <f t="shared" si="71"/>
        <v>0.77988885740854952</v>
      </c>
      <c r="J300">
        <f t="shared" si="68"/>
        <v>5.657987061263785E-6</v>
      </c>
      <c r="K300">
        <f t="shared" si="65"/>
        <v>0</v>
      </c>
      <c r="L300">
        <f t="shared" si="65"/>
        <v>9.6129990840367002E-16</v>
      </c>
      <c r="M300">
        <f t="shared" si="68"/>
        <v>2.6989084381323823E-13</v>
      </c>
      <c r="N300">
        <f t="shared" si="76"/>
        <v>1.354831868494792E-12</v>
      </c>
      <c r="O300">
        <f t="shared" si="76"/>
        <v>0</v>
      </c>
      <c r="P300">
        <f t="shared" si="76"/>
        <v>2.6303098570402427E-7</v>
      </c>
      <c r="Q300">
        <f t="shared" si="76"/>
        <v>7.7735939296602595E-22</v>
      </c>
      <c r="R300">
        <f t="shared" si="72"/>
        <v>0.78002744662806511</v>
      </c>
      <c r="S300">
        <f t="shared" si="69"/>
        <v>22.315320072114691</v>
      </c>
      <c r="T300">
        <f t="shared" si="73"/>
        <v>497.97350992092481</v>
      </c>
    </row>
    <row r="301" spans="1:20" x14ac:dyDescent="0.25">
      <c r="A301">
        <f t="shared" si="74"/>
        <v>958.44999999998686</v>
      </c>
      <c r="B301">
        <v>55</v>
      </c>
      <c r="C301">
        <f t="shared" si="66"/>
        <v>35.83327862158103</v>
      </c>
      <c r="D301">
        <f t="shared" si="67"/>
        <v>295.15000000001305</v>
      </c>
      <c r="E301">
        <f t="shared" si="70"/>
        <v>19.16672137841897</v>
      </c>
      <c r="F301">
        <f t="shared" si="71"/>
        <v>8.5711474412130965E-5</v>
      </c>
      <c r="G301">
        <f t="shared" si="71"/>
        <v>0</v>
      </c>
      <c r="H301">
        <f t="shared" si="71"/>
        <v>5.8101607149162478E-15</v>
      </c>
      <c r="I301">
        <f t="shared" si="71"/>
        <v>0.61142960735513552</v>
      </c>
      <c r="J301">
        <f t="shared" si="68"/>
        <v>8.1144962689104033E-6</v>
      </c>
      <c r="K301">
        <f t="shared" si="65"/>
        <v>0</v>
      </c>
      <c r="L301">
        <f t="shared" si="65"/>
        <v>5.650039808974542E-16</v>
      </c>
      <c r="M301">
        <f t="shared" si="68"/>
        <v>4.4081074344308115E-13</v>
      </c>
      <c r="N301">
        <f t="shared" si="76"/>
        <v>2.2180713117048286E-12</v>
      </c>
      <c r="O301">
        <f t="shared" si="76"/>
        <v>0</v>
      </c>
      <c r="P301">
        <f t="shared" si="76"/>
        <v>3.7327386386450908E-7</v>
      </c>
      <c r="Q301">
        <f t="shared" si="76"/>
        <v>1.4493602834421644E-21</v>
      </c>
      <c r="R301">
        <f t="shared" si="72"/>
        <v>0.61152380660234562</v>
      </c>
      <c r="S301">
        <f t="shared" si="69"/>
        <v>18.555197571816624</v>
      </c>
      <c r="T301">
        <f t="shared" si="73"/>
        <v>344.29535692914953</v>
      </c>
    </row>
    <row r="302" spans="1:20" x14ac:dyDescent="0.25">
      <c r="A302">
        <f t="shared" si="74"/>
        <v>958.49999999998681</v>
      </c>
      <c r="B302">
        <v>38</v>
      </c>
      <c r="C302">
        <f t="shared" si="66"/>
        <v>35.761904761904816</v>
      </c>
      <c r="D302">
        <f t="shared" si="67"/>
        <v>295.1000000000131</v>
      </c>
      <c r="E302">
        <f t="shared" si="70"/>
        <v>2.238095238095184</v>
      </c>
      <c r="F302">
        <f t="shared" si="71"/>
        <v>5.5054695505184964E-5</v>
      </c>
      <c r="G302">
        <f t="shared" si="71"/>
        <v>0</v>
      </c>
      <c r="H302">
        <f t="shared" si="71"/>
        <v>3.016889496944588E-15</v>
      </c>
      <c r="I302">
        <f t="shared" si="71"/>
        <v>0.47658841760551041</v>
      </c>
      <c r="J302">
        <f t="shared" si="68"/>
        <v>1.1592317919808431E-5</v>
      </c>
      <c r="K302">
        <f t="shared" si="65"/>
        <v>0</v>
      </c>
      <c r="L302">
        <f t="shared" si="65"/>
        <v>3.3079064429811212E-16</v>
      </c>
      <c r="M302">
        <f t="shared" si="68"/>
        <v>7.1717524988985943E-13</v>
      </c>
      <c r="N302">
        <f t="shared" si="76"/>
        <v>3.6172182158291564E-12</v>
      </c>
      <c r="O302">
        <f t="shared" si="76"/>
        <v>0</v>
      </c>
      <c r="P302">
        <f t="shared" si="76"/>
        <v>5.2766386644292088E-7</v>
      </c>
      <c r="Q302">
        <f t="shared" si="76"/>
        <v>2.6917824995794402E-21</v>
      </c>
      <c r="R302">
        <f t="shared" si="72"/>
        <v>0.47665559228713955</v>
      </c>
      <c r="S302">
        <f t="shared" si="69"/>
        <v>1.7614396458080444</v>
      </c>
      <c r="T302">
        <f t="shared" si="73"/>
        <v>3.1026696258243689</v>
      </c>
    </row>
    <row r="303" spans="1:20" x14ac:dyDescent="0.25">
      <c r="A303">
        <f t="shared" si="74"/>
        <v>958.54999999998677</v>
      </c>
      <c r="B303">
        <v>47</v>
      </c>
      <c r="C303">
        <f t="shared" si="66"/>
        <v>35.690530902228375</v>
      </c>
      <c r="D303">
        <f t="shared" si="67"/>
        <v>295.05000000001314</v>
      </c>
      <c r="E303">
        <f t="shared" si="70"/>
        <v>11.309469097771625</v>
      </c>
      <c r="F303">
        <f t="shared" si="71"/>
        <v>3.5158718209141673E-5</v>
      </c>
      <c r="G303">
        <f t="shared" si="71"/>
        <v>0</v>
      </c>
      <c r="H303">
        <f t="shared" si="71"/>
        <v>1.5574493433899633E-15</v>
      </c>
      <c r="I303">
        <f t="shared" si="71"/>
        <v>0.36933781179957853</v>
      </c>
      <c r="J303">
        <f t="shared" si="68"/>
        <v>1.6496359207659059E-5</v>
      </c>
      <c r="K303">
        <f t="shared" si="65"/>
        <v>0</v>
      </c>
      <c r="L303">
        <f t="shared" si="65"/>
        <v>1.9291412679719271E-16</v>
      </c>
      <c r="M303">
        <f t="shared" si="68"/>
        <v>1.162271315182848E-12</v>
      </c>
      <c r="N303">
        <f t="shared" si="76"/>
        <v>5.8760166409866551E-12</v>
      </c>
      <c r="O303">
        <f t="shared" si="76"/>
        <v>0</v>
      </c>
      <c r="P303">
        <f t="shared" si="76"/>
        <v>7.4301269124046704E-7</v>
      </c>
      <c r="Q303">
        <f t="shared" si="76"/>
        <v>4.9798089066999555E-21</v>
      </c>
      <c r="R303">
        <f t="shared" si="72"/>
        <v>0.36939020989672661</v>
      </c>
      <c r="S303">
        <f t="shared" si="69"/>
        <v>10.940078887874899</v>
      </c>
      <c r="T303">
        <f t="shared" si="73"/>
        <v>119.68532607292607</v>
      </c>
    </row>
    <row r="304" spans="1:20" x14ac:dyDescent="0.25">
      <c r="A304">
        <f t="shared" si="74"/>
        <v>958.59999999998672</v>
      </c>
      <c r="B304">
        <v>46</v>
      </c>
      <c r="C304">
        <f t="shared" si="66"/>
        <v>35.61915704255216</v>
      </c>
      <c r="D304">
        <f t="shared" si="67"/>
        <v>295.00000000001319</v>
      </c>
      <c r="E304">
        <f t="shared" si="70"/>
        <v>10.38084295744784</v>
      </c>
      <c r="F304">
        <f t="shared" si="71"/>
        <v>2.2323123987115425E-5</v>
      </c>
      <c r="G304">
        <f t="shared" si="71"/>
        <v>0</v>
      </c>
      <c r="H304">
        <f t="shared" si="71"/>
        <v>7.9937714337844632E-16</v>
      </c>
      <c r="I304">
        <f t="shared" si="71"/>
        <v>0.28456883076209089</v>
      </c>
      <c r="J304">
        <f t="shared" si="68"/>
        <v>2.338379687067298E-5</v>
      </c>
      <c r="K304">
        <f t="shared" si="65"/>
        <v>0</v>
      </c>
      <c r="L304">
        <f t="shared" si="65"/>
        <v>1.1206860046059174E-16</v>
      </c>
      <c r="M304">
        <f t="shared" si="68"/>
        <v>1.8762851834337864E-12</v>
      </c>
      <c r="N304">
        <f t="shared" si="76"/>
        <v>9.5082464123206262E-12</v>
      </c>
      <c r="O304">
        <f t="shared" si="76"/>
        <v>0</v>
      </c>
      <c r="P304">
        <f t="shared" si="76"/>
        <v>1.0421835448356672E-6</v>
      </c>
      <c r="Q304">
        <f t="shared" si="76"/>
        <v>9.1768681790782179E-21</v>
      </c>
      <c r="R304">
        <f t="shared" si="72"/>
        <v>0.28461557987787894</v>
      </c>
      <c r="S304">
        <f t="shared" si="69"/>
        <v>10.09622737756996</v>
      </c>
      <c r="T304">
        <f t="shared" si="73"/>
        <v>101.93380725959319</v>
      </c>
    </row>
    <row r="305" spans="1:20" x14ac:dyDescent="0.25">
      <c r="A305">
        <f t="shared" si="74"/>
        <v>958.64999999998668</v>
      </c>
      <c r="B305">
        <v>60</v>
      </c>
      <c r="C305">
        <f t="shared" si="66"/>
        <v>35.547783182875946</v>
      </c>
      <c r="D305">
        <f t="shared" si="67"/>
        <v>294.95000000001323</v>
      </c>
      <c r="E305">
        <f t="shared" si="70"/>
        <v>24.452216817124054</v>
      </c>
      <c r="F305">
        <f t="shared" si="71"/>
        <v>1.4091595841523862E-5</v>
      </c>
      <c r="G305">
        <f t="shared" si="71"/>
        <v>0</v>
      </c>
      <c r="H305">
        <f t="shared" si="71"/>
        <v>4.0791792712311525E-16</v>
      </c>
      <c r="I305">
        <f t="shared" si="71"/>
        <v>0.21798878787688034</v>
      </c>
      <c r="J305">
        <f t="shared" si="68"/>
        <v>3.3018022418294761E-5</v>
      </c>
      <c r="K305">
        <f t="shared" si="65"/>
        <v>0</v>
      </c>
      <c r="L305">
        <f t="shared" si="65"/>
        <v>6.4850446208544277E-17</v>
      </c>
      <c r="M305">
        <f t="shared" si="68"/>
        <v>3.0171665338334526E-12</v>
      </c>
      <c r="N305">
        <f t="shared" si="76"/>
        <v>1.5325933709741382E-11</v>
      </c>
      <c r="O305">
        <f t="shared" si="76"/>
        <v>0</v>
      </c>
      <c r="P305">
        <f t="shared" si="76"/>
        <v>1.4561338403899277E-6</v>
      </c>
      <c r="Q305">
        <f t="shared" si="76"/>
        <v>1.6845558429198643E-20</v>
      </c>
      <c r="R305">
        <f t="shared" si="72"/>
        <v>0.2180373536473241</v>
      </c>
      <c r="S305">
        <f t="shared" si="69"/>
        <v>24.234179463476728</v>
      </c>
      <c r="T305">
        <f t="shared" si="73"/>
        <v>587.29545426799723</v>
      </c>
    </row>
    <row r="306" spans="1:20" x14ac:dyDescent="0.25">
      <c r="A306">
        <f t="shared" si="74"/>
        <v>958.69999999998663</v>
      </c>
      <c r="B306">
        <v>32</v>
      </c>
      <c r="C306">
        <f t="shared" si="66"/>
        <v>35.476409323199732</v>
      </c>
      <c r="D306">
        <f t="shared" si="67"/>
        <v>294.90000000001328</v>
      </c>
      <c r="E306">
        <f t="shared" si="70"/>
        <v>-3.4764093231997322</v>
      </c>
      <c r="F306">
        <f t="shared" si="71"/>
        <v>8.8439984040059878E-6</v>
      </c>
      <c r="G306">
        <f t="shared" si="71"/>
        <v>0</v>
      </c>
      <c r="H306">
        <f t="shared" si="71"/>
        <v>2.0695557368529235E-16</v>
      </c>
      <c r="I306">
        <f t="shared" si="71"/>
        <v>0.16602146926331104</v>
      </c>
      <c r="J306">
        <f t="shared" si="68"/>
        <v>4.6440425448382114E-5</v>
      </c>
      <c r="K306">
        <f t="shared" si="65"/>
        <v>0</v>
      </c>
      <c r="L306">
        <f t="shared" si="65"/>
        <v>3.7381015231028602E-17</v>
      </c>
      <c r="M306">
        <f t="shared" si="68"/>
        <v>4.8329112292532825E-12</v>
      </c>
      <c r="N306">
        <f t="shared" si="76"/>
        <v>2.4607220483998916E-11</v>
      </c>
      <c r="O306">
        <f t="shared" si="76"/>
        <v>0</v>
      </c>
      <c r="P306">
        <f t="shared" si="76"/>
        <v>2.0265974015664444E-6</v>
      </c>
      <c r="Q306">
        <f t="shared" si="76"/>
        <v>3.0802462306503397E-20</v>
      </c>
      <c r="R306">
        <f t="shared" si="72"/>
        <v>0.16607878031400536</v>
      </c>
      <c r="S306">
        <f t="shared" si="69"/>
        <v>-3.6424881035137373</v>
      </c>
      <c r="T306">
        <f t="shared" si="73"/>
        <v>13.267719584239103</v>
      </c>
    </row>
    <row r="307" spans="1:20" x14ac:dyDescent="0.25">
      <c r="A307">
        <f t="shared" si="74"/>
        <v>958.74999999998658</v>
      </c>
      <c r="B307">
        <v>49</v>
      </c>
      <c r="C307">
        <f t="shared" si="66"/>
        <v>35.405035463523518</v>
      </c>
      <c r="D307">
        <f t="shared" si="67"/>
        <v>294.85000000001332</v>
      </c>
      <c r="E307">
        <f t="shared" si="70"/>
        <v>13.594964536476482</v>
      </c>
      <c r="F307">
        <f t="shared" si="71"/>
        <v>5.5184918020058982E-6</v>
      </c>
      <c r="G307">
        <f t="shared" si="71"/>
        <v>0</v>
      </c>
      <c r="H307">
        <f t="shared" si="71"/>
        <v>1.0439140236551026E-16</v>
      </c>
      <c r="I307">
        <f t="shared" si="71"/>
        <v>0.12571225561736418</v>
      </c>
      <c r="J307">
        <f t="shared" si="68"/>
        <v>6.506544804818395E-5</v>
      </c>
      <c r="K307">
        <f t="shared" si="65"/>
        <v>0</v>
      </c>
      <c r="L307">
        <f t="shared" si="65"/>
        <v>2.1463390106524169E-17</v>
      </c>
      <c r="M307">
        <f t="shared" si="68"/>
        <v>7.711297486203349E-12</v>
      </c>
      <c r="N307">
        <f t="shared" si="76"/>
        <v>3.9355667417158401E-11</v>
      </c>
      <c r="O307">
        <f t="shared" si="76"/>
        <v>0</v>
      </c>
      <c r="P307">
        <f t="shared" si="76"/>
        <v>2.8095888542096519E-6</v>
      </c>
      <c r="Q307">
        <f t="shared" si="76"/>
        <v>5.6104094905274189E-20</v>
      </c>
      <c r="R307">
        <f t="shared" si="72"/>
        <v>0.12578564919313567</v>
      </c>
      <c r="S307">
        <f t="shared" si="69"/>
        <v>13.469178887283347</v>
      </c>
      <c r="T307">
        <f t="shared" si="73"/>
        <v>181.41877989763944</v>
      </c>
    </row>
    <row r="308" spans="1:20" x14ac:dyDescent="0.25">
      <c r="A308">
        <f t="shared" si="74"/>
        <v>958.79999999998654</v>
      </c>
      <c r="B308">
        <v>45</v>
      </c>
      <c r="C308">
        <f t="shared" si="66"/>
        <v>35.333661603847304</v>
      </c>
      <c r="D308">
        <f t="shared" si="67"/>
        <v>294.80000000001337</v>
      </c>
      <c r="E308">
        <f t="shared" si="70"/>
        <v>9.6663383961526961</v>
      </c>
      <c r="F308">
        <f t="shared" si="71"/>
        <v>3.4235400857824407E-6</v>
      </c>
      <c r="G308">
        <f t="shared" si="71"/>
        <v>0</v>
      </c>
      <c r="H308">
        <f t="shared" si="71"/>
        <v>5.23522806507267E-17</v>
      </c>
      <c r="I308">
        <f t="shared" si="71"/>
        <v>9.4639895961167148E-2</v>
      </c>
      <c r="J308">
        <f t="shared" si="68"/>
        <v>9.0805836417933662E-5</v>
      </c>
      <c r="K308">
        <f t="shared" si="65"/>
        <v>0</v>
      </c>
      <c r="L308">
        <f t="shared" si="65"/>
        <v>1.2275936955832582E-17</v>
      </c>
      <c r="M308">
        <f t="shared" si="68"/>
        <v>1.2256181974006002E-11</v>
      </c>
      <c r="N308">
        <f t="shared" si="76"/>
        <v>6.2699071052235733E-11</v>
      </c>
      <c r="O308">
        <f t="shared" si="76"/>
        <v>0</v>
      </c>
      <c r="P308">
        <f t="shared" si="76"/>
        <v>3.879959252048663E-6</v>
      </c>
      <c r="Q308">
        <f t="shared" si="76"/>
        <v>1.0179179894703842E-19</v>
      </c>
      <c r="R308">
        <f t="shared" si="72"/>
        <v>9.4738005371878237E-2</v>
      </c>
      <c r="S308">
        <f t="shared" si="69"/>
        <v>9.5716003907808176</v>
      </c>
      <c r="T308">
        <f t="shared" si="73"/>
        <v>91.615534040795495</v>
      </c>
    </row>
    <row r="309" spans="1:20" x14ac:dyDescent="0.25">
      <c r="A309">
        <f t="shared" si="74"/>
        <v>958.84999999998649</v>
      </c>
      <c r="B309">
        <v>50</v>
      </c>
      <c r="C309">
        <f t="shared" si="66"/>
        <v>35.26228774417109</v>
      </c>
      <c r="D309">
        <f t="shared" si="67"/>
        <v>294.75000000001342</v>
      </c>
      <c r="E309">
        <f t="shared" si="70"/>
        <v>14.73771225582891</v>
      </c>
      <c r="F309">
        <f t="shared" si="71"/>
        <v>2.1116099627008933E-6</v>
      </c>
      <c r="G309">
        <f t="shared" si="71"/>
        <v>0</v>
      </c>
      <c r="H309">
        <f t="shared" si="71"/>
        <v>2.6102959483247116E-17</v>
      </c>
      <c r="I309">
        <f t="shared" si="71"/>
        <v>7.0836021149373832E-2</v>
      </c>
      <c r="J309">
        <f t="shared" si="68"/>
        <v>1.262368662131318E-4</v>
      </c>
      <c r="K309">
        <f t="shared" si="65"/>
        <v>0</v>
      </c>
      <c r="L309">
        <f t="shared" si="65"/>
        <v>6.993910703217946E-18</v>
      </c>
      <c r="M309">
        <f t="shared" si="68"/>
        <v>1.9404034886439836E-11</v>
      </c>
      <c r="N309">
        <f t="shared" si="76"/>
        <v>9.9500218464135063E-11</v>
      </c>
      <c r="O309">
        <f t="shared" si="76"/>
        <v>0</v>
      </c>
      <c r="P309">
        <f t="shared" si="76"/>
        <v>5.3372882851450886E-6</v>
      </c>
      <c r="Q309">
        <f t="shared" si="76"/>
        <v>1.8396708295166255E-19</v>
      </c>
      <c r="R309">
        <f t="shared" si="72"/>
        <v>7.0969707032739096E-2</v>
      </c>
      <c r="S309">
        <f t="shared" si="69"/>
        <v>14.66674254879617</v>
      </c>
      <c r="T309">
        <f t="shared" si="73"/>
        <v>215.113336992668</v>
      </c>
    </row>
    <row r="310" spans="1:20" x14ac:dyDescent="0.25">
      <c r="A310">
        <f t="shared" si="74"/>
        <v>958.89999999998645</v>
      </c>
      <c r="B310">
        <v>51</v>
      </c>
      <c r="C310">
        <f t="shared" si="66"/>
        <v>35.190913884494648</v>
      </c>
      <c r="D310">
        <f t="shared" si="67"/>
        <v>294.70000000001346</v>
      </c>
      <c r="E310">
        <f t="shared" si="70"/>
        <v>15.809086115505352</v>
      </c>
      <c r="F310">
        <f t="shared" si="71"/>
        <v>1.2948970957406037E-6</v>
      </c>
      <c r="G310">
        <f t="shared" si="71"/>
        <v>0</v>
      </c>
      <c r="H310">
        <f t="shared" si="71"/>
        <v>1.2939788030740742E-17</v>
      </c>
      <c r="I310">
        <f t="shared" si="71"/>
        <v>5.2712951404651764E-2</v>
      </c>
      <c r="J310">
        <f t="shared" si="68"/>
        <v>1.7481059452553106E-4</v>
      </c>
      <c r="K310">
        <f t="shared" si="65"/>
        <v>0</v>
      </c>
      <c r="L310">
        <f t="shared" si="65"/>
        <v>3.9691235706096593E-18</v>
      </c>
      <c r="M310">
        <f t="shared" si="68"/>
        <v>3.0601167520574568E-11</v>
      </c>
      <c r="N310">
        <f t="shared" si="76"/>
        <v>1.5728817216051542E-10</v>
      </c>
      <c r="O310">
        <f t="shared" si="76"/>
        <v>0</v>
      </c>
      <c r="P310">
        <f t="shared" si="76"/>
        <v>7.3134662419847277E-6</v>
      </c>
      <c r="Q310">
        <f t="shared" si="76"/>
        <v>3.3118949875453403E-19</v>
      </c>
      <c r="R310">
        <f t="shared" si="72"/>
        <v>5.289637055040438E-2</v>
      </c>
      <c r="S310">
        <f t="shared" si="69"/>
        <v>15.756189744954947</v>
      </c>
      <c r="T310">
        <f t="shared" si="73"/>
        <v>248.25751527902344</v>
      </c>
    </row>
    <row r="311" spans="1:20" x14ac:dyDescent="0.25">
      <c r="A311">
        <f t="shared" si="74"/>
        <v>958.9499999999864</v>
      </c>
      <c r="B311">
        <v>66</v>
      </c>
      <c r="C311">
        <f t="shared" si="66"/>
        <v>35.119540024818434</v>
      </c>
      <c r="D311">
        <f t="shared" si="67"/>
        <v>294.65000000001351</v>
      </c>
      <c r="E311">
        <f t="shared" si="70"/>
        <v>30.880459975181566</v>
      </c>
      <c r="F311">
        <f t="shared" si="71"/>
        <v>7.8947808806846625E-7</v>
      </c>
      <c r="G311">
        <f t="shared" si="71"/>
        <v>0</v>
      </c>
      <c r="H311">
        <f t="shared" si="71"/>
        <v>6.3774614838621127E-18</v>
      </c>
      <c r="I311">
        <f t="shared" si="71"/>
        <v>3.899992543434929E-2</v>
      </c>
      <c r="J311">
        <f t="shared" si="68"/>
        <v>2.4113397102837545E-4</v>
      </c>
      <c r="K311">
        <f t="shared" si="65"/>
        <v>0</v>
      </c>
      <c r="L311">
        <f t="shared" si="65"/>
        <v>2.2437696035024094E-18</v>
      </c>
      <c r="M311">
        <f t="shared" si="68"/>
        <v>4.8072095002650238E-11</v>
      </c>
      <c r="N311">
        <f t="shared" si="76"/>
        <v>2.4767216479457513E-10</v>
      </c>
      <c r="O311">
        <f t="shared" si="76"/>
        <v>0</v>
      </c>
      <c r="P311">
        <f t="shared" si="76"/>
        <v>9.9823999096248315E-6</v>
      </c>
      <c r="Q311">
        <f t="shared" si="76"/>
        <v>5.9391199550341213E-19</v>
      </c>
      <c r="R311">
        <f t="shared" si="72"/>
        <v>3.9251831579119628E-2</v>
      </c>
      <c r="S311">
        <f t="shared" si="69"/>
        <v>30.841208143602447</v>
      </c>
      <c r="T311">
        <f t="shared" si="73"/>
        <v>951.18011975700995</v>
      </c>
    </row>
    <row r="312" spans="1:20" x14ac:dyDescent="0.25">
      <c r="A312">
        <f t="shared" si="74"/>
        <v>958.99999999998636</v>
      </c>
      <c r="B312">
        <v>48</v>
      </c>
      <c r="C312">
        <f t="shared" si="66"/>
        <v>35.04816616514222</v>
      </c>
      <c r="D312">
        <f t="shared" si="67"/>
        <v>294.60000000001355</v>
      </c>
      <c r="E312">
        <f t="shared" si="70"/>
        <v>12.95183383485778</v>
      </c>
      <c r="F312">
        <f t="shared" si="71"/>
        <v>4.7855094038130774E-7</v>
      </c>
      <c r="G312">
        <f t="shared" si="71"/>
        <v>0</v>
      </c>
      <c r="H312">
        <f t="shared" si="71"/>
        <v>3.1250127680431632E-18</v>
      </c>
      <c r="I312">
        <f t="shared" si="71"/>
        <v>2.8687551972735641E-2</v>
      </c>
      <c r="J312">
        <f t="shared" si="68"/>
        <v>3.3132800839461772E-4</v>
      </c>
      <c r="K312">
        <f t="shared" si="65"/>
        <v>0</v>
      </c>
      <c r="L312">
        <f t="shared" si="65"/>
        <v>1.2634876579097689E-18</v>
      </c>
      <c r="M312">
        <f t="shared" si="68"/>
        <v>7.5224135529292559E-11</v>
      </c>
      <c r="N312">
        <f t="shared" ref="N312:Q331" si="77">N$5*EXP(-(($D312-N$6)^2)/(2*N$7^2))</f>
        <v>3.8847890246993778E-10</v>
      </c>
      <c r="O312">
        <f t="shared" si="77"/>
        <v>0</v>
      </c>
      <c r="P312">
        <f t="shared" si="77"/>
        <v>1.3572372513186125E-5</v>
      </c>
      <c r="Q312">
        <f t="shared" si="77"/>
        <v>1.0609055942409216E-18</v>
      </c>
      <c r="R312">
        <f t="shared" si="72"/>
        <v>2.9032931368286868E-2</v>
      </c>
      <c r="S312">
        <f t="shared" si="69"/>
        <v>12.922800903489494</v>
      </c>
      <c r="T312">
        <f t="shared" si="73"/>
        <v>166.99878319122888</v>
      </c>
    </row>
    <row r="313" spans="1:20" x14ac:dyDescent="0.25">
      <c r="A313">
        <f t="shared" si="74"/>
        <v>959.04999999998631</v>
      </c>
      <c r="B313">
        <v>44</v>
      </c>
      <c r="C313">
        <f t="shared" si="66"/>
        <v>34.976792305466006</v>
      </c>
      <c r="D313">
        <f t="shared" si="67"/>
        <v>294.5500000000136</v>
      </c>
      <c r="E313">
        <f t="shared" si="70"/>
        <v>9.0232076945339941</v>
      </c>
      <c r="F313">
        <f t="shared" si="71"/>
        <v>2.8840284264626957E-7</v>
      </c>
      <c r="G313">
        <f t="shared" si="71"/>
        <v>0</v>
      </c>
      <c r="H313">
        <f t="shared" si="71"/>
        <v>1.5224359031182333E-18</v>
      </c>
      <c r="I313">
        <f t="shared" si="71"/>
        <v>2.098004774089075E-2</v>
      </c>
      <c r="J313">
        <f t="shared" si="68"/>
        <v>4.5348925890174846E-4</v>
      </c>
      <c r="K313">
        <f t="shared" si="65"/>
        <v>0</v>
      </c>
      <c r="L313">
        <f t="shared" si="65"/>
        <v>7.0871700108797951E-19</v>
      </c>
      <c r="M313">
        <f t="shared" si="68"/>
        <v>1.1725475543491889E-10</v>
      </c>
      <c r="N313">
        <f t="shared" si="77"/>
        <v>6.0696937548222306E-10</v>
      </c>
      <c r="O313">
        <f t="shared" si="77"/>
        <v>0</v>
      </c>
      <c r="P313">
        <f t="shared" si="77"/>
        <v>1.8381700298182368E-5</v>
      </c>
      <c r="Q313">
        <f t="shared" si="77"/>
        <v>1.8877326409738737E-18</v>
      </c>
      <c r="R313">
        <f t="shared" si="72"/>
        <v>2.1452207827157461E-2</v>
      </c>
      <c r="S313">
        <f t="shared" si="69"/>
        <v>9.0017554867068359</v>
      </c>
      <c r="T313">
        <f t="shared" si="73"/>
        <v>81.031601842456624</v>
      </c>
    </row>
    <row r="314" spans="1:20" x14ac:dyDescent="0.25">
      <c r="A314">
        <f t="shared" si="74"/>
        <v>959.09999999998627</v>
      </c>
      <c r="B314">
        <v>53</v>
      </c>
      <c r="C314">
        <f t="shared" si="66"/>
        <v>34.905418445789792</v>
      </c>
      <c r="D314">
        <f t="shared" si="67"/>
        <v>294.50000000001364</v>
      </c>
      <c r="E314">
        <f t="shared" si="70"/>
        <v>18.094581554210208</v>
      </c>
      <c r="F314">
        <f t="shared" si="71"/>
        <v>1.7280415028369381E-7</v>
      </c>
      <c r="G314">
        <f t="shared" si="71"/>
        <v>0</v>
      </c>
      <c r="H314">
        <f t="shared" si="71"/>
        <v>7.3741082351138412E-19</v>
      </c>
      <c r="I314">
        <f t="shared" si="71"/>
        <v>1.5254666728116557E-2</v>
      </c>
      <c r="J314">
        <f t="shared" si="68"/>
        <v>6.1827966578230213E-4</v>
      </c>
      <c r="K314">
        <f t="shared" si="65"/>
        <v>0</v>
      </c>
      <c r="L314">
        <f t="shared" si="65"/>
        <v>3.9598961939468741E-19</v>
      </c>
      <c r="M314">
        <f t="shared" si="68"/>
        <v>1.8205928305180275E-10</v>
      </c>
      <c r="N314">
        <f t="shared" si="77"/>
        <v>9.4465934252483262E-10</v>
      </c>
      <c r="O314">
        <f t="shared" si="77"/>
        <v>0</v>
      </c>
      <c r="P314">
        <f t="shared" si="77"/>
        <v>2.479845900301534E-5</v>
      </c>
      <c r="Q314">
        <f t="shared" si="77"/>
        <v>3.3459029089016518E-18</v>
      </c>
      <c r="R314">
        <f t="shared" si="72"/>
        <v>1.5897918783770792E-2</v>
      </c>
      <c r="S314">
        <f t="shared" si="69"/>
        <v>18.078683635426437</v>
      </c>
      <c r="T314">
        <f t="shared" si="73"/>
        <v>326.83880198983564</v>
      </c>
    </row>
    <row r="315" spans="1:20" x14ac:dyDescent="0.25">
      <c r="A315">
        <f t="shared" si="74"/>
        <v>959.14999999998622</v>
      </c>
      <c r="B315">
        <v>51</v>
      </c>
      <c r="C315">
        <f t="shared" si="66"/>
        <v>34.834044586113578</v>
      </c>
      <c r="D315">
        <f t="shared" si="67"/>
        <v>294.45000000001369</v>
      </c>
      <c r="E315">
        <f t="shared" si="70"/>
        <v>16.165955413886422</v>
      </c>
      <c r="F315">
        <f t="shared" si="71"/>
        <v>1.0294187407517915E-7</v>
      </c>
      <c r="G315">
        <f t="shared" si="71"/>
        <v>0</v>
      </c>
      <c r="H315">
        <f t="shared" si="71"/>
        <v>3.5511029878028075E-19</v>
      </c>
      <c r="I315">
        <f t="shared" si="71"/>
        <v>1.1027631499079153E-2</v>
      </c>
      <c r="J315">
        <f t="shared" si="68"/>
        <v>8.3967655124051854E-4</v>
      </c>
      <c r="K315">
        <f t="shared" si="65"/>
        <v>0</v>
      </c>
      <c r="L315">
        <f t="shared" si="65"/>
        <v>2.2039607452793695E-19</v>
      </c>
      <c r="M315">
        <f t="shared" si="68"/>
        <v>2.8158161434152828E-10</v>
      </c>
      <c r="N315">
        <f t="shared" si="77"/>
        <v>1.4645114518160713E-9</v>
      </c>
      <c r="O315">
        <f t="shared" si="77"/>
        <v>0</v>
      </c>
      <c r="P315">
        <f t="shared" si="77"/>
        <v>3.3325203560623758E-5</v>
      </c>
      <c r="Q315">
        <f t="shared" si="77"/>
        <v>5.9073851511028993E-18</v>
      </c>
      <c r="R315">
        <f t="shared" si="72"/>
        <v>1.190073794184744E-2</v>
      </c>
      <c r="S315">
        <f t="shared" si="69"/>
        <v>16.154054675944575</v>
      </c>
      <c r="T315">
        <f t="shared" si="73"/>
        <v>260.95348247340678</v>
      </c>
    </row>
    <row r="316" spans="1:20" x14ac:dyDescent="0.25">
      <c r="A316">
        <f t="shared" si="74"/>
        <v>959.19999999998618</v>
      </c>
      <c r="B316">
        <v>54</v>
      </c>
      <c r="C316">
        <f t="shared" si="66"/>
        <v>34.762670726437136</v>
      </c>
      <c r="D316">
        <f t="shared" si="67"/>
        <v>294.40000000001373</v>
      </c>
      <c r="E316">
        <f t="shared" si="70"/>
        <v>19.237329273562864</v>
      </c>
      <c r="F316">
        <f t="shared" si="71"/>
        <v>6.0969585343064556E-8</v>
      </c>
      <c r="G316">
        <f t="shared" si="71"/>
        <v>0</v>
      </c>
      <c r="H316">
        <f t="shared" si="71"/>
        <v>1.7002011168315555E-19</v>
      </c>
      <c r="I316">
        <f t="shared" si="71"/>
        <v>7.9258351636744828E-3</v>
      </c>
      <c r="J316">
        <f t="shared" si="68"/>
        <v>1.1359211618831345E-3</v>
      </c>
      <c r="K316">
        <f t="shared" si="65"/>
        <v>0</v>
      </c>
      <c r="L316">
        <f t="shared" si="65"/>
        <v>1.2218925365107525E-19</v>
      </c>
      <c r="M316">
        <f t="shared" si="68"/>
        <v>4.3381529928184971E-10</v>
      </c>
      <c r="N316">
        <f t="shared" si="77"/>
        <v>2.2616188923113227E-9</v>
      </c>
      <c r="O316">
        <f t="shared" si="77"/>
        <v>0</v>
      </c>
      <c r="P316">
        <f t="shared" si="77"/>
        <v>4.4609774807109638E-5</v>
      </c>
      <c r="Q316">
        <f t="shared" si="77"/>
        <v>1.038930133505478E-17</v>
      </c>
      <c r="R316">
        <f t="shared" si="72"/>
        <v>9.1064297653842743E-3</v>
      </c>
      <c r="S316">
        <f t="shared" si="69"/>
        <v>19.228222843797479</v>
      </c>
      <c r="T316">
        <f t="shared" si="73"/>
        <v>369.72455373073518</v>
      </c>
    </row>
    <row r="317" spans="1:20" x14ac:dyDescent="0.25">
      <c r="A317">
        <f t="shared" si="74"/>
        <v>959.24999999998613</v>
      </c>
      <c r="B317">
        <v>43</v>
      </c>
      <c r="C317">
        <f t="shared" si="66"/>
        <v>34.691296866760922</v>
      </c>
      <c r="D317">
        <f t="shared" si="67"/>
        <v>294.35000000001378</v>
      </c>
      <c r="E317">
        <f t="shared" si="70"/>
        <v>8.3087031332390779</v>
      </c>
      <c r="F317">
        <f t="shared" si="71"/>
        <v>3.5901920572783558E-8</v>
      </c>
      <c r="G317">
        <f t="shared" si="71"/>
        <v>0</v>
      </c>
      <c r="H317">
        <f t="shared" si="71"/>
        <v>8.0932060205764876E-20</v>
      </c>
      <c r="I317">
        <f t="shared" si="71"/>
        <v>5.6635807379129231E-3</v>
      </c>
      <c r="J317">
        <f t="shared" si="68"/>
        <v>1.5307119013652935E-3</v>
      </c>
      <c r="K317">
        <f t="shared" si="65"/>
        <v>0</v>
      </c>
      <c r="L317">
        <f t="shared" si="65"/>
        <v>6.7479409340904389E-20</v>
      </c>
      <c r="M317">
        <f t="shared" si="68"/>
        <v>6.6575515382800192E-10</v>
      </c>
      <c r="N317">
        <f t="shared" si="77"/>
        <v>3.4790060023098753E-9</v>
      </c>
      <c r="O317">
        <f t="shared" si="77"/>
        <v>0</v>
      </c>
      <c r="P317">
        <f t="shared" si="77"/>
        <v>5.9483478062131866E-5</v>
      </c>
      <c r="Q317">
        <f t="shared" si="77"/>
        <v>1.8200633399104465E-17</v>
      </c>
      <c r="R317">
        <f t="shared" si="72"/>
        <v>7.253816164022096E-3</v>
      </c>
      <c r="S317">
        <f t="shared" si="69"/>
        <v>8.3014493170750558</v>
      </c>
      <c r="T317">
        <f t="shared" si="73"/>
        <v>68.914060763965907</v>
      </c>
    </row>
    <row r="318" spans="1:20" x14ac:dyDescent="0.25">
      <c r="A318">
        <f t="shared" si="74"/>
        <v>959.29999999998608</v>
      </c>
      <c r="B318">
        <v>44</v>
      </c>
      <c r="C318">
        <f t="shared" si="66"/>
        <v>34.619923007084708</v>
      </c>
      <c r="D318">
        <f t="shared" si="67"/>
        <v>294.30000000001382</v>
      </c>
      <c r="E318">
        <f t="shared" si="70"/>
        <v>9.3800769929152921</v>
      </c>
      <c r="F318">
        <f t="shared" si="71"/>
        <v>2.101867773993074E-8</v>
      </c>
      <c r="G318">
        <f t="shared" si="71"/>
        <v>0</v>
      </c>
      <c r="H318">
        <f t="shared" si="71"/>
        <v>3.8302239201157021E-20</v>
      </c>
      <c r="I318">
        <f t="shared" si="71"/>
        <v>4.0236521242644303E-3</v>
      </c>
      <c r="J318">
        <f t="shared" si="68"/>
        <v>2.0546972075398372E-3</v>
      </c>
      <c r="K318">
        <f t="shared" si="65"/>
        <v>0</v>
      </c>
      <c r="L318">
        <f t="shared" si="65"/>
        <v>3.7120911883602391E-20</v>
      </c>
      <c r="M318">
        <f t="shared" si="68"/>
        <v>1.017731726936682E-9</v>
      </c>
      <c r="N318">
        <f t="shared" si="77"/>
        <v>5.330893865033814E-9</v>
      </c>
      <c r="O318">
        <f t="shared" si="77"/>
        <v>0</v>
      </c>
      <c r="P318">
        <f t="shared" si="77"/>
        <v>7.9008129655822021E-5</v>
      </c>
      <c r="Q318">
        <f t="shared" si="77"/>
        <v>3.1761116782998283E-17</v>
      </c>
      <c r="R318">
        <f t="shared" si="72"/>
        <v>6.1573848287634538E-3</v>
      </c>
      <c r="S318">
        <f t="shared" si="69"/>
        <v>9.3739196080865295</v>
      </c>
      <c r="T318">
        <f t="shared" si="73"/>
        <v>87.87036881886911</v>
      </c>
    </row>
    <row r="319" spans="1:20" x14ac:dyDescent="0.25">
      <c r="A319">
        <f t="shared" si="74"/>
        <v>959.34999999998604</v>
      </c>
      <c r="B319">
        <v>54</v>
      </c>
      <c r="C319">
        <f t="shared" si="66"/>
        <v>34.548549147408494</v>
      </c>
      <c r="D319">
        <f t="shared" si="67"/>
        <v>294.25000000001387</v>
      </c>
      <c r="E319">
        <f t="shared" si="70"/>
        <v>19.451450852591506</v>
      </c>
      <c r="F319">
        <f t="shared" si="71"/>
        <v>1.2234222393909461E-8</v>
      </c>
      <c r="G319">
        <f t="shared" si="71"/>
        <v>0</v>
      </c>
      <c r="H319">
        <f t="shared" si="71"/>
        <v>1.8022332663440755E-20</v>
      </c>
      <c r="I319">
        <f t="shared" si="71"/>
        <v>2.8420585750113065E-3</v>
      </c>
      <c r="J319">
        <f t="shared" si="68"/>
        <v>2.7473330195444613E-3</v>
      </c>
      <c r="K319">
        <f t="shared" si="65"/>
        <v>0</v>
      </c>
      <c r="L319">
        <f t="shared" si="65"/>
        <v>2.0341131307755031E-20</v>
      </c>
      <c r="M319">
        <f t="shared" si="68"/>
        <v>1.5497483876991849E-9</v>
      </c>
      <c r="N319">
        <f t="shared" si="77"/>
        <v>8.1368066724212606E-9</v>
      </c>
      <c r="O319">
        <f t="shared" si="77"/>
        <v>0</v>
      </c>
      <c r="P319">
        <f t="shared" si="77"/>
        <v>1.0453369719541869E-4</v>
      </c>
      <c r="Q319">
        <f t="shared" si="77"/>
        <v>5.5209540243823955E-17</v>
      </c>
      <c r="R319">
        <f t="shared" si="72"/>
        <v>5.6939472125286964E-3</v>
      </c>
      <c r="S319">
        <f t="shared" si="69"/>
        <v>19.445756905378978</v>
      </c>
      <c r="T319">
        <f t="shared" si="73"/>
        <v>378.13746162309423</v>
      </c>
    </row>
    <row r="320" spans="1:20" x14ac:dyDescent="0.25">
      <c r="A320">
        <f t="shared" si="74"/>
        <v>959.39999999998599</v>
      </c>
      <c r="B320">
        <v>63</v>
      </c>
      <c r="C320">
        <f t="shared" si="66"/>
        <v>34.47717528773228</v>
      </c>
      <c r="D320">
        <f t="shared" si="67"/>
        <v>294.20000000001392</v>
      </c>
      <c r="E320">
        <f t="shared" si="70"/>
        <v>28.52282471226772</v>
      </c>
      <c r="F320">
        <f t="shared" si="71"/>
        <v>7.0799569917717663E-9</v>
      </c>
      <c r="G320">
        <f t="shared" si="71"/>
        <v>0</v>
      </c>
      <c r="H320">
        <f t="shared" si="71"/>
        <v>8.4310392063875976E-21</v>
      </c>
      <c r="I320">
        <f t="shared" si="71"/>
        <v>1.9958545704982338E-3</v>
      </c>
      <c r="J320">
        <f t="shared" si="68"/>
        <v>3.6591809338707673E-3</v>
      </c>
      <c r="K320">
        <f t="shared" si="65"/>
        <v>0</v>
      </c>
      <c r="L320">
        <f t="shared" si="65"/>
        <v>1.1103008537127064E-20</v>
      </c>
      <c r="M320">
        <f t="shared" si="68"/>
        <v>2.3507052445108842E-9</v>
      </c>
      <c r="N320">
        <f t="shared" si="77"/>
        <v>1.2371349099502432E-8</v>
      </c>
      <c r="O320">
        <f t="shared" si="77"/>
        <v>0</v>
      </c>
      <c r="P320">
        <f t="shared" si="77"/>
        <v>1.3776850459180597E-4</v>
      </c>
      <c r="Q320">
        <f t="shared" si="77"/>
        <v>9.5596413659008267E-17</v>
      </c>
      <c r="R320">
        <f t="shared" si="72"/>
        <v>5.7928258109722379E-3</v>
      </c>
      <c r="S320">
        <f t="shared" si="69"/>
        <v>28.517031886456749</v>
      </c>
      <c r="T320">
        <f t="shared" si="73"/>
        <v>813.22110761319095</v>
      </c>
    </row>
    <row r="321" spans="1:20" x14ac:dyDescent="0.25">
      <c r="A321">
        <f t="shared" si="74"/>
        <v>959.44999999998595</v>
      </c>
      <c r="B321">
        <v>47</v>
      </c>
      <c r="C321">
        <f t="shared" si="66"/>
        <v>34.405801428056066</v>
      </c>
      <c r="D321">
        <f t="shared" si="67"/>
        <v>294.15000000001396</v>
      </c>
      <c r="E321">
        <f t="shared" si="70"/>
        <v>12.594198571943934</v>
      </c>
      <c r="F321">
        <f t="shared" si="71"/>
        <v>4.0735039108567394E-9</v>
      </c>
      <c r="G321">
        <f t="shared" si="71"/>
        <v>0</v>
      </c>
      <c r="H321">
        <f t="shared" si="71"/>
        <v>3.9213398728260407E-21</v>
      </c>
      <c r="I321">
        <f t="shared" si="71"/>
        <v>1.3935033936236818E-3</v>
      </c>
      <c r="J321">
        <f t="shared" si="68"/>
        <v>4.8547354214325241E-3</v>
      </c>
      <c r="K321">
        <f t="shared" si="65"/>
        <v>0</v>
      </c>
      <c r="L321">
        <f t="shared" si="65"/>
        <v>6.0369189826967844E-21</v>
      </c>
      <c r="M321">
        <f t="shared" si="68"/>
        <v>3.5517653220240852E-9</v>
      </c>
      <c r="N321">
        <f t="shared" si="77"/>
        <v>1.8736532909774369E-8</v>
      </c>
      <c r="O321">
        <f t="shared" si="77"/>
        <v>0</v>
      </c>
      <c r="P321">
        <f t="shared" si="77"/>
        <v>1.8086422889374769E-4</v>
      </c>
      <c r="Q321">
        <f t="shared" si="77"/>
        <v>1.6488387007415132E-16</v>
      </c>
      <c r="R321">
        <f t="shared" si="72"/>
        <v>6.4291294057522612E-3</v>
      </c>
      <c r="S321">
        <f t="shared" si="69"/>
        <v>12.587769442538182</v>
      </c>
      <c r="T321">
        <f t="shared" si="73"/>
        <v>158.45193953849801</v>
      </c>
    </row>
    <row r="322" spans="1:20" x14ac:dyDescent="0.25">
      <c r="A322">
        <f t="shared" si="74"/>
        <v>959.4999999999859</v>
      </c>
      <c r="B322">
        <v>67</v>
      </c>
      <c r="C322">
        <f t="shared" si="66"/>
        <v>34.334427568379851</v>
      </c>
      <c r="D322">
        <f t="shared" si="67"/>
        <v>294.10000000001401</v>
      </c>
      <c r="E322">
        <f t="shared" si="70"/>
        <v>32.665572431620149</v>
      </c>
      <c r="F322">
        <f t="shared" si="71"/>
        <v>2.330177074408095E-9</v>
      </c>
      <c r="G322">
        <f t="shared" si="71"/>
        <v>0</v>
      </c>
      <c r="H322">
        <f t="shared" si="71"/>
        <v>1.8133061365796631E-21</v>
      </c>
      <c r="I322">
        <f t="shared" si="71"/>
        <v>9.6732060297306474E-4</v>
      </c>
      <c r="J322">
        <f t="shared" si="68"/>
        <v>6.415881757515781E-3</v>
      </c>
      <c r="K322">
        <f t="shared" si="65"/>
        <v>0</v>
      </c>
      <c r="L322">
        <f t="shared" si="65"/>
        <v>3.2696338782202578E-21</v>
      </c>
      <c r="M322">
        <f t="shared" si="68"/>
        <v>5.3456368535798925E-9</v>
      </c>
      <c r="N322">
        <f t="shared" si="77"/>
        <v>2.8266400081152855E-8</v>
      </c>
      <c r="O322">
        <f t="shared" si="77"/>
        <v>0</v>
      </c>
      <c r="P322">
        <f t="shared" si="77"/>
        <v>2.3651817605023983E-4</v>
      </c>
      <c r="Q322">
        <f t="shared" si="77"/>
        <v>2.8328517562580079E-16</v>
      </c>
      <c r="R322">
        <f t="shared" si="72"/>
        <v>7.6197564787533782E-3</v>
      </c>
      <c r="S322">
        <f t="shared" si="69"/>
        <v>32.657952675141395</v>
      </c>
      <c r="T322">
        <f t="shared" si="73"/>
        <v>1066.5418729317751</v>
      </c>
    </row>
    <row r="323" spans="1:20" x14ac:dyDescent="0.25">
      <c r="A323">
        <f t="shared" si="74"/>
        <v>959.54999999998586</v>
      </c>
      <c r="B323">
        <v>34</v>
      </c>
      <c r="C323">
        <f t="shared" si="66"/>
        <v>34.26305370870341</v>
      </c>
      <c r="D323">
        <f t="shared" si="67"/>
        <v>294.05000000001405</v>
      </c>
      <c r="E323">
        <f t="shared" si="70"/>
        <v>-0.26305370870340994</v>
      </c>
      <c r="F323">
        <f t="shared" si="71"/>
        <v>1.3252352587166231E-9</v>
      </c>
      <c r="G323">
        <f t="shared" si="71"/>
        <v>0</v>
      </c>
      <c r="H323">
        <f t="shared" si="71"/>
        <v>8.3366399770502164E-22</v>
      </c>
      <c r="I323">
        <f t="shared" si="71"/>
        <v>6.6759967188188059E-4</v>
      </c>
      <c r="J323">
        <f t="shared" si="68"/>
        <v>8.4461004071688366E-3</v>
      </c>
      <c r="K323">
        <f t="shared" si="65"/>
        <v>0</v>
      </c>
      <c r="L323">
        <f t="shared" si="65"/>
        <v>1.7639732914389016E-21</v>
      </c>
      <c r="M323">
        <f t="shared" si="68"/>
        <v>8.0142658627195755E-9</v>
      </c>
      <c r="N323">
        <f t="shared" si="77"/>
        <v>4.2477688559734001E-8</v>
      </c>
      <c r="O323">
        <f t="shared" si="77"/>
        <v>0</v>
      </c>
      <c r="P323">
        <f t="shared" si="77"/>
        <v>3.0809557769354853E-4</v>
      </c>
      <c r="Q323">
        <f t="shared" si="77"/>
        <v>4.8481787947556305E-16</v>
      </c>
      <c r="R323">
        <f t="shared" si="72"/>
        <v>9.4218474739344305E-3</v>
      </c>
      <c r="S323">
        <f t="shared" si="69"/>
        <v>-0.27247555617734437</v>
      </c>
      <c r="T323">
        <f t="shared" si="73"/>
        <v>7.4242928714153153E-2</v>
      </c>
    </row>
    <row r="324" spans="1:20" x14ac:dyDescent="0.25">
      <c r="A324">
        <f t="shared" si="74"/>
        <v>959.59999999998581</v>
      </c>
      <c r="B324">
        <v>48</v>
      </c>
      <c r="C324">
        <f t="shared" si="66"/>
        <v>34.191679849027196</v>
      </c>
      <c r="D324">
        <f t="shared" si="67"/>
        <v>294.0000000000141</v>
      </c>
      <c r="E324">
        <f t="shared" si="70"/>
        <v>13.808320150972804</v>
      </c>
      <c r="F324">
        <f t="shared" si="71"/>
        <v>7.4934240248337472E-10</v>
      </c>
      <c r="G324">
        <f t="shared" si="71"/>
        <v>0</v>
      </c>
      <c r="H324">
        <f t="shared" si="71"/>
        <v>3.8106076183350358E-22</v>
      </c>
      <c r="I324">
        <f t="shared" si="71"/>
        <v>4.5808393424001036E-4</v>
      </c>
      <c r="J324">
        <f t="shared" si="68"/>
        <v>1.1075548211775909E-2</v>
      </c>
      <c r="K324">
        <f t="shared" si="65"/>
        <v>0</v>
      </c>
      <c r="L324">
        <f t="shared" si="65"/>
        <v>9.4796868014327601E-22</v>
      </c>
      <c r="M324">
        <f t="shared" si="68"/>
        <v>1.1968428838475055E-8</v>
      </c>
      <c r="N324">
        <f t="shared" si="77"/>
        <v>6.3585831451876732E-8</v>
      </c>
      <c r="O324">
        <f t="shared" si="77"/>
        <v>0</v>
      </c>
      <c r="P324">
        <f t="shared" si="77"/>
        <v>3.9977488904536883E-4</v>
      </c>
      <c r="Q324">
        <f t="shared" si="77"/>
        <v>8.2649933853904739E-16</v>
      </c>
      <c r="R324">
        <f t="shared" si="72"/>
        <v>1.1933483338664806E-2</v>
      </c>
      <c r="S324">
        <f t="shared" si="69"/>
        <v>13.79638666763414</v>
      </c>
      <c r="T324">
        <f t="shared" si="73"/>
        <v>190.34028508287304</v>
      </c>
    </row>
    <row r="325" spans="1:20" x14ac:dyDescent="0.25">
      <c r="A325">
        <f t="shared" si="74"/>
        <v>959.64999999998577</v>
      </c>
      <c r="B325">
        <v>56</v>
      </c>
      <c r="C325">
        <f t="shared" si="66"/>
        <v>34.120305989350982</v>
      </c>
      <c r="D325">
        <f t="shared" si="67"/>
        <v>293.95000000001414</v>
      </c>
      <c r="E325">
        <f t="shared" si="70"/>
        <v>21.879694010649018</v>
      </c>
      <c r="F325">
        <f t="shared" si="71"/>
        <v>4.2126066031823008E-10</v>
      </c>
      <c r="G325">
        <f t="shared" si="71"/>
        <v>0</v>
      </c>
      <c r="H325">
        <f t="shared" si="71"/>
        <v>1.7317320134890021E-22</v>
      </c>
      <c r="I325">
        <f t="shared" si="71"/>
        <v>3.125052200200679E-4</v>
      </c>
      <c r="J325">
        <f t="shared" si="68"/>
        <v>1.4467161418375675E-2</v>
      </c>
      <c r="K325">
        <f t="shared" si="65"/>
        <v>0</v>
      </c>
      <c r="L325">
        <f t="shared" si="65"/>
        <v>5.0746381039136845E-22</v>
      </c>
      <c r="M325">
        <f t="shared" si="68"/>
        <v>1.7804084290305325E-8</v>
      </c>
      <c r="N325">
        <f t="shared" si="77"/>
        <v>9.4813228700783878E-8</v>
      </c>
      <c r="O325">
        <f t="shared" si="77"/>
        <v>0</v>
      </c>
      <c r="P325">
        <f t="shared" si="77"/>
        <v>5.1671927423212975E-4</v>
      </c>
      <c r="Q325">
        <f t="shared" si="77"/>
        <v>1.4035099515230857E-15</v>
      </c>
      <c r="R325">
        <f t="shared" si="72"/>
        <v>1.5296498951202926E-2</v>
      </c>
      <c r="S325">
        <f t="shared" si="69"/>
        <v>21.864397511697817</v>
      </c>
      <c r="T325">
        <f t="shared" si="73"/>
        <v>478.05187854953766</v>
      </c>
    </row>
    <row r="326" spans="1:20" x14ac:dyDescent="0.25">
      <c r="A326">
        <f t="shared" si="74"/>
        <v>959.69999999998572</v>
      </c>
      <c r="B326">
        <v>45</v>
      </c>
      <c r="C326">
        <f t="shared" si="66"/>
        <v>34.048932129674768</v>
      </c>
      <c r="D326">
        <f t="shared" si="67"/>
        <v>293.90000000001419</v>
      </c>
      <c r="E326">
        <f t="shared" si="70"/>
        <v>10.951067870325232</v>
      </c>
      <c r="F326">
        <f t="shared" si="71"/>
        <v>2.3545329332017655E-10</v>
      </c>
      <c r="G326">
        <f t="shared" si="71"/>
        <v>0</v>
      </c>
      <c r="H326">
        <f t="shared" si="71"/>
        <v>7.8243885552699937E-23</v>
      </c>
      <c r="I326">
        <f t="shared" si="71"/>
        <v>2.1195943881716133E-4</v>
      </c>
      <c r="J326">
        <f t="shared" si="68"/>
        <v>1.8823939821040161E-2</v>
      </c>
      <c r="K326">
        <f t="shared" si="65"/>
        <v>0</v>
      </c>
      <c r="L326">
        <f t="shared" si="65"/>
        <v>2.705984263436838E-22</v>
      </c>
      <c r="M326">
        <f t="shared" si="68"/>
        <v>2.6382214366275621E-8</v>
      </c>
      <c r="N326">
        <f t="shared" si="77"/>
        <v>1.4082722473484559E-7</v>
      </c>
      <c r="O326">
        <f t="shared" si="77"/>
        <v>0</v>
      </c>
      <c r="P326">
        <f t="shared" si="77"/>
        <v>6.6527762157015541E-4</v>
      </c>
      <c r="Q326">
        <f t="shared" si="77"/>
        <v>2.374092224618358E-15</v>
      </c>
      <c r="R326">
        <f t="shared" si="72"/>
        <v>1.9701344326322246E-2</v>
      </c>
      <c r="S326">
        <f t="shared" si="69"/>
        <v>10.931366525998911</v>
      </c>
      <c r="T326">
        <f t="shared" si="73"/>
        <v>119.49477412572949</v>
      </c>
    </row>
    <row r="327" spans="1:20" x14ac:dyDescent="0.25">
      <c r="A327">
        <f t="shared" si="74"/>
        <v>959.74999999998568</v>
      </c>
      <c r="B327">
        <v>41</v>
      </c>
      <c r="C327">
        <f t="shared" si="66"/>
        <v>33.977558269998553</v>
      </c>
      <c r="D327">
        <f t="shared" si="67"/>
        <v>293.85000000001423</v>
      </c>
      <c r="E327">
        <f t="shared" si="70"/>
        <v>7.0224417300014466</v>
      </c>
      <c r="F327">
        <f t="shared" si="71"/>
        <v>1.3084041229692335E-10</v>
      </c>
      <c r="G327">
        <f t="shared" si="71"/>
        <v>0</v>
      </c>
      <c r="H327">
        <f t="shared" si="71"/>
        <v>3.5148225350379794E-23</v>
      </c>
      <c r="I327">
        <f t="shared" si="71"/>
        <v>1.4293267292031395E-4</v>
      </c>
      <c r="J327">
        <f t="shared" si="68"/>
        <v>2.4397584323861313E-2</v>
      </c>
      <c r="K327">
        <f t="shared" si="65"/>
        <v>0</v>
      </c>
      <c r="L327">
        <f t="shared" si="65"/>
        <v>1.4373236132828562E-22</v>
      </c>
      <c r="M327">
        <f t="shared" si="68"/>
        <v>3.8941434999578655E-8</v>
      </c>
      <c r="N327">
        <f t="shared" si="77"/>
        <v>2.0835954910151486E-7</v>
      </c>
      <c r="O327">
        <f t="shared" si="77"/>
        <v>0</v>
      </c>
      <c r="P327">
        <f t="shared" si="77"/>
        <v>8.5321851633358655E-4</v>
      </c>
      <c r="Q327">
        <f t="shared" si="77"/>
        <v>4.0002651470669472E-15</v>
      </c>
      <c r="R327">
        <f t="shared" si="72"/>
        <v>2.5393982944943726E-2</v>
      </c>
      <c r="S327">
        <f t="shared" si="69"/>
        <v>6.9970477470565031</v>
      </c>
      <c r="T327">
        <f t="shared" si="73"/>
        <v>48.958677174588487</v>
      </c>
    </row>
    <row r="328" spans="1:20" x14ac:dyDescent="0.25">
      <c r="A328">
        <f t="shared" si="74"/>
        <v>959.79999999998563</v>
      </c>
      <c r="B328">
        <v>54</v>
      </c>
      <c r="C328">
        <f t="shared" si="66"/>
        <v>33.906184410322339</v>
      </c>
      <c r="D328">
        <f t="shared" si="67"/>
        <v>293.80000000001428</v>
      </c>
      <c r="E328">
        <f t="shared" si="70"/>
        <v>20.093815589677661</v>
      </c>
      <c r="F328">
        <f t="shared" si="71"/>
        <v>7.22873506472383E-11</v>
      </c>
      <c r="G328">
        <f t="shared" si="71"/>
        <v>0</v>
      </c>
      <c r="H328">
        <f t="shared" si="71"/>
        <v>1.5697831556410728E-23</v>
      </c>
      <c r="I328">
        <f t="shared" si="71"/>
        <v>9.5828246001253037E-5</v>
      </c>
      <c r="J328">
        <f t="shared" si="68"/>
        <v>3.1498671194342139E-2</v>
      </c>
      <c r="K328">
        <f t="shared" si="65"/>
        <v>0</v>
      </c>
      <c r="L328">
        <f t="shared" si="65"/>
        <v>7.6048903691797416E-23</v>
      </c>
      <c r="M328">
        <f t="shared" si="68"/>
        <v>5.7256099792105668E-8</v>
      </c>
      <c r="N328">
        <f t="shared" si="77"/>
        <v>3.0707842215522282E-7</v>
      </c>
      <c r="O328">
        <f t="shared" si="77"/>
        <v>0</v>
      </c>
      <c r="P328">
        <f t="shared" si="77"/>
        <v>1.0900005874331599E-3</v>
      </c>
      <c r="Q328">
        <f t="shared" si="77"/>
        <v>6.7141196189397611E-15</v>
      </c>
      <c r="R328">
        <f t="shared" si="72"/>
        <v>3.2684864434592564E-2</v>
      </c>
      <c r="S328">
        <f t="shared" si="69"/>
        <v>20.061130725243068</v>
      </c>
      <c r="T328">
        <f t="shared" si="73"/>
        <v>402.44896597529146</v>
      </c>
    </row>
    <row r="329" spans="1:20" x14ac:dyDescent="0.25">
      <c r="A329">
        <f t="shared" si="74"/>
        <v>959.84999999998558</v>
      </c>
      <c r="B329">
        <v>40</v>
      </c>
      <c r="C329">
        <f t="shared" si="66"/>
        <v>33.834810550645898</v>
      </c>
      <c r="D329">
        <f t="shared" si="67"/>
        <v>293.75000000001432</v>
      </c>
      <c r="E329">
        <f t="shared" si="70"/>
        <v>6.1651894493541022</v>
      </c>
      <c r="F329">
        <f t="shared" si="71"/>
        <v>3.970689994151851E-11</v>
      </c>
      <c r="G329">
        <f t="shared" si="71"/>
        <v>0</v>
      </c>
      <c r="H329">
        <f t="shared" si="71"/>
        <v>6.9704240022378413E-24</v>
      </c>
      <c r="I329">
        <f t="shared" si="71"/>
        <v>6.387616473444021E-5</v>
      </c>
      <c r="J329">
        <f t="shared" si="68"/>
        <v>4.0508554076080089E-2</v>
      </c>
      <c r="K329">
        <f t="shared" si="65"/>
        <v>0</v>
      </c>
      <c r="L329">
        <f t="shared" si="65"/>
        <v>4.008117626126954E-23</v>
      </c>
      <c r="M329">
        <f t="shared" si="68"/>
        <v>8.3857261235878679E-8</v>
      </c>
      <c r="N329">
        <f t="shared" si="77"/>
        <v>4.5081078282315173E-7</v>
      </c>
      <c r="O329">
        <f t="shared" si="77"/>
        <v>0</v>
      </c>
      <c r="P329">
        <f t="shared" si="77"/>
        <v>1.3870825095108588E-3</v>
      </c>
      <c r="Q329">
        <f t="shared" si="77"/>
        <v>1.1225313369810859E-14</v>
      </c>
      <c r="R329">
        <f t="shared" si="72"/>
        <v>4.1960047458087582E-2</v>
      </c>
      <c r="S329">
        <f t="shared" si="69"/>
        <v>6.1232294018960145</v>
      </c>
      <c r="T329">
        <f t="shared" si="73"/>
        <v>37.493938308243827</v>
      </c>
    </row>
    <row r="330" spans="1:20" x14ac:dyDescent="0.25">
      <c r="A330">
        <f t="shared" si="74"/>
        <v>959.89999999998554</v>
      </c>
      <c r="B330">
        <v>48</v>
      </c>
      <c r="C330">
        <f t="shared" si="66"/>
        <v>33.763436690969684</v>
      </c>
      <c r="D330">
        <f t="shared" si="67"/>
        <v>293.70000000001437</v>
      </c>
      <c r="E330">
        <f t="shared" si="70"/>
        <v>14.236563309030316</v>
      </c>
      <c r="F330">
        <f t="shared" si="71"/>
        <v>2.1684675341126125E-11</v>
      </c>
      <c r="G330">
        <f t="shared" si="71"/>
        <v>0</v>
      </c>
      <c r="H330">
        <f t="shared" si="71"/>
        <v>3.0772444549586922E-24</v>
      </c>
      <c r="I330">
        <f t="shared" si="71"/>
        <v>4.2331864258203535E-5</v>
      </c>
      <c r="J330">
        <f t="shared" si="68"/>
        <v>5.1893188203392178E-2</v>
      </c>
      <c r="K330">
        <f t="shared" si="65"/>
        <v>0</v>
      </c>
      <c r="L330">
        <f t="shared" si="65"/>
        <v>2.1042486740192998E-23</v>
      </c>
      <c r="M330">
        <f t="shared" si="68"/>
        <v>1.223400604725658E-7</v>
      </c>
      <c r="N330">
        <f t="shared" si="77"/>
        <v>6.5924735112861084E-7</v>
      </c>
      <c r="O330">
        <f t="shared" si="77"/>
        <v>0</v>
      </c>
      <c r="P330">
        <f t="shared" si="77"/>
        <v>1.7582756527475087E-3</v>
      </c>
      <c r="Q330">
        <f t="shared" si="77"/>
        <v>1.8694634406801397E-14</v>
      </c>
      <c r="R330">
        <f t="shared" si="72"/>
        <v>5.3694577329512855E-2</v>
      </c>
      <c r="S330">
        <f t="shared" si="69"/>
        <v>14.182868731700804</v>
      </c>
      <c r="T330">
        <f t="shared" si="73"/>
        <v>201.15376546065636</v>
      </c>
    </row>
    <row r="331" spans="1:20" x14ac:dyDescent="0.25">
      <c r="A331">
        <f t="shared" si="74"/>
        <v>959.94999999998549</v>
      </c>
      <c r="B331">
        <v>51</v>
      </c>
      <c r="C331">
        <f t="shared" si="66"/>
        <v>33.69206283129347</v>
      </c>
      <c r="D331">
        <f t="shared" si="67"/>
        <v>293.65000000001442</v>
      </c>
      <c r="E331">
        <f t="shared" si="70"/>
        <v>17.30793716870653</v>
      </c>
      <c r="F331">
        <f t="shared" si="71"/>
        <v>1.1773975741012147E-11</v>
      </c>
      <c r="G331">
        <f t="shared" si="71"/>
        <v>0</v>
      </c>
      <c r="H331">
        <f t="shared" si="71"/>
        <v>1.3506663137466674E-24</v>
      </c>
      <c r="I331">
        <f t="shared" si="71"/>
        <v>2.7891972404582072E-5</v>
      </c>
      <c r="J331">
        <f t="shared" si="68"/>
        <v>6.6219068756342245E-2</v>
      </c>
      <c r="K331">
        <f t="shared" si="68"/>
        <v>0</v>
      </c>
      <c r="L331">
        <f t="shared" si="68"/>
        <v>1.1004308812302211E-23</v>
      </c>
      <c r="M331">
        <f t="shared" si="68"/>
        <v>1.7778937806108042E-7</v>
      </c>
      <c r="N331">
        <f t="shared" si="77"/>
        <v>9.6031031769050273E-7</v>
      </c>
      <c r="O331">
        <f t="shared" si="77"/>
        <v>0</v>
      </c>
      <c r="P331">
        <f t="shared" si="77"/>
        <v>2.22014189680386E-3</v>
      </c>
      <c r="Q331">
        <f t="shared" si="77"/>
        <v>3.1013057371738443E-14</v>
      </c>
      <c r="R331">
        <f t="shared" si="72"/>
        <v>6.8468240737051447E-2</v>
      </c>
      <c r="S331">
        <f t="shared" si="69"/>
        <v>17.239468927969479</v>
      </c>
      <c r="T331">
        <f t="shared" si="73"/>
        <v>297.19928891842517</v>
      </c>
    </row>
    <row r="332" spans="1:20" x14ac:dyDescent="0.25">
      <c r="A332">
        <f t="shared" si="74"/>
        <v>959.99999999998545</v>
      </c>
      <c r="B332">
        <v>47</v>
      </c>
      <c r="C332">
        <f t="shared" ref="C332:C395" si="78">$W$12*A332+$X$12</f>
        <v>33.620688971617255</v>
      </c>
      <c r="D332">
        <f t="shared" ref="D332:D395" si="79">1253.6-A332-$U$5</f>
        <v>293.60000000001446</v>
      </c>
      <c r="E332">
        <f t="shared" si="70"/>
        <v>13.379311028382745</v>
      </c>
      <c r="F332">
        <f t="shared" si="71"/>
        <v>6.3558936005598647E-12</v>
      </c>
      <c r="G332">
        <f t="shared" si="71"/>
        <v>0</v>
      </c>
      <c r="H332">
        <f t="shared" si="71"/>
        <v>5.8940987616099259E-25</v>
      </c>
      <c r="I332">
        <f t="shared" ref="I332:M395" si="80">I$5*EXP(-(($D332-I$6)^2)/(2*I$7^2))</f>
        <v>1.8271505302711127E-5</v>
      </c>
      <c r="J332">
        <f t="shared" si="80"/>
        <v>8.4171465291997968E-2</v>
      </c>
      <c r="K332">
        <f t="shared" si="80"/>
        <v>0</v>
      </c>
      <c r="L332">
        <f t="shared" si="80"/>
        <v>5.732414422908966E-24</v>
      </c>
      <c r="M332">
        <f t="shared" si="80"/>
        <v>2.5736651032299508E-7</v>
      </c>
      <c r="N332">
        <f t="shared" ref="N332:Q351" si="81">N$5*EXP(-(($D332-N$6)^2)/(2*N$7^2))</f>
        <v>1.3934259682080904E-6</v>
      </c>
      <c r="O332">
        <f t="shared" si="81"/>
        <v>0</v>
      </c>
      <c r="P332">
        <f t="shared" si="81"/>
        <v>2.7924384294653101E-3</v>
      </c>
      <c r="Q332">
        <f t="shared" si="81"/>
        <v>5.1248515753299824E-14</v>
      </c>
      <c r="R332">
        <f t="shared" si="72"/>
        <v>8.6983826025651662E-2</v>
      </c>
      <c r="S332">
        <f t="shared" ref="S332:S395" si="82">E332-R332</f>
        <v>13.292327202357093</v>
      </c>
      <c r="T332">
        <f t="shared" si="73"/>
        <v>176.68596245452235</v>
      </c>
    </row>
    <row r="333" spans="1:20" x14ac:dyDescent="0.25">
      <c r="A333">
        <f t="shared" si="74"/>
        <v>960.0499999999854</v>
      </c>
      <c r="B333">
        <v>48</v>
      </c>
      <c r="C333">
        <f t="shared" si="78"/>
        <v>33.549315111941041</v>
      </c>
      <c r="D333">
        <f t="shared" si="79"/>
        <v>293.55000000001451</v>
      </c>
      <c r="E333">
        <f t="shared" ref="E333:E396" si="83">B333-C333</f>
        <v>14.450684888058959</v>
      </c>
      <c r="F333">
        <f t="shared" ref="F333:I396" si="84">F$5*EXP(-(($D333-F$6)^2)/(2*F$7^2))</f>
        <v>3.411248592850554E-12</v>
      </c>
      <c r="G333">
        <f t="shared" si="84"/>
        <v>0</v>
      </c>
      <c r="H333">
        <f t="shared" si="84"/>
        <v>2.5572313394448163E-25</v>
      </c>
      <c r="I333">
        <f t="shared" si="84"/>
        <v>1.1900157219850726E-5</v>
      </c>
      <c r="J333">
        <f t="shared" si="80"/>
        <v>0.10657511492649946</v>
      </c>
      <c r="K333">
        <f t="shared" si="80"/>
        <v>0</v>
      </c>
      <c r="L333">
        <f t="shared" si="80"/>
        <v>2.9745515101043771E-24</v>
      </c>
      <c r="M333">
        <f t="shared" si="80"/>
        <v>3.7111401912162558E-7</v>
      </c>
      <c r="N333">
        <f t="shared" si="81"/>
        <v>2.0140270914476419E-6</v>
      </c>
      <c r="O333">
        <f t="shared" si="81"/>
        <v>0</v>
      </c>
      <c r="P333">
        <f t="shared" si="81"/>
        <v>3.4986104018558703E-3</v>
      </c>
      <c r="Q333">
        <f t="shared" si="81"/>
        <v>8.4358161224696555E-14</v>
      </c>
      <c r="R333">
        <f t="shared" ref="R333:R396" si="85">SUM(F333:Q333)</f>
        <v>0.11008801063018137</v>
      </c>
      <c r="S333">
        <f t="shared" si="82"/>
        <v>14.340596877428776</v>
      </c>
      <c r="T333">
        <f t="shared" ref="T333:T396" si="86">(S333)^2</f>
        <v>205.65271880091998</v>
      </c>
    </row>
    <row r="334" spans="1:20" x14ac:dyDescent="0.25">
      <c r="A334">
        <f t="shared" ref="A334:A397" si="87">A333+$B$7</f>
        <v>960.09999999998536</v>
      </c>
      <c r="B334">
        <v>35</v>
      </c>
      <c r="C334">
        <f t="shared" si="78"/>
        <v>33.477941252264827</v>
      </c>
      <c r="D334">
        <f t="shared" si="79"/>
        <v>293.50000000001455</v>
      </c>
      <c r="E334">
        <f t="shared" si="83"/>
        <v>1.5220587477351728</v>
      </c>
      <c r="F334">
        <f t="shared" si="84"/>
        <v>1.8202598511017473E-12</v>
      </c>
      <c r="G334">
        <f t="shared" si="84"/>
        <v>0</v>
      </c>
      <c r="H334">
        <f t="shared" si="84"/>
        <v>1.1030771722907687E-25</v>
      </c>
      <c r="I334">
        <f t="shared" si="84"/>
        <v>7.705739788216121E-6</v>
      </c>
      <c r="J334">
        <f t="shared" si="80"/>
        <v>0.13441750656776894</v>
      </c>
      <c r="K334">
        <f t="shared" si="80"/>
        <v>0</v>
      </c>
      <c r="L334">
        <f t="shared" si="80"/>
        <v>1.5374978291999775E-24</v>
      </c>
      <c r="M334">
        <f t="shared" si="80"/>
        <v>5.3305471651376453E-7</v>
      </c>
      <c r="N334">
        <f t="shared" si="81"/>
        <v>2.8997183688642295E-6</v>
      </c>
      <c r="O334">
        <f t="shared" si="81"/>
        <v>0</v>
      </c>
      <c r="P334">
        <f t="shared" si="81"/>
        <v>4.3663310797721249E-3</v>
      </c>
      <c r="Q334">
        <f t="shared" si="81"/>
        <v>1.3831905745211653E-13</v>
      </c>
      <c r="R334">
        <f t="shared" si="85"/>
        <v>0.13879497616237321</v>
      </c>
      <c r="S334">
        <f t="shared" si="82"/>
        <v>1.3832637715727996</v>
      </c>
      <c r="T334">
        <f t="shared" si="86"/>
        <v>1.9134186617458062</v>
      </c>
    </row>
    <row r="335" spans="1:20" x14ac:dyDescent="0.25">
      <c r="A335">
        <f t="shared" si="87"/>
        <v>960.14999999998531</v>
      </c>
      <c r="B335">
        <v>44</v>
      </c>
      <c r="C335">
        <f t="shared" si="78"/>
        <v>33.406567392588613</v>
      </c>
      <c r="D335">
        <f t="shared" si="79"/>
        <v>293.4500000000146</v>
      </c>
      <c r="E335">
        <f t="shared" si="83"/>
        <v>10.593432607411387</v>
      </c>
      <c r="F335">
        <f t="shared" si="84"/>
        <v>9.6568765612882628E-13</v>
      </c>
      <c r="G335">
        <f t="shared" si="84"/>
        <v>0</v>
      </c>
      <c r="H335">
        <f t="shared" si="84"/>
        <v>4.730696052918401E-26</v>
      </c>
      <c r="I335">
        <f t="shared" si="84"/>
        <v>4.9608860223411236E-6</v>
      </c>
      <c r="J335">
        <f t="shared" si="80"/>
        <v>0.1688748451236127</v>
      </c>
      <c r="K335">
        <f t="shared" si="80"/>
        <v>0</v>
      </c>
      <c r="L335">
        <f t="shared" si="80"/>
        <v>7.9161977021103335E-25</v>
      </c>
      <c r="M335">
        <f t="shared" si="80"/>
        <v>7.6268520825165597E-7</v>
      </c>
      <c r="N335">
        <f t="shared" si="81"/>
        <v>4.1586793377690962E-6</v>
      </c>
      <c r="O335">
        <f t="shared" si="81"/>
        <v>0</v>
      </c>
      <c r="P335">
        <f t="shared" si="81"/>
        <v>5.4280875881775499E-3</v>
      </c>
      <c r="Q335">
        <f t="shared" si="81"/>
        <v>2.2591550601106523E-13</v>
      </c>
      <c r="R335">
        <f t="shared" si="85"/>
        <v>0.17431281496355019</v>
      </c>
      <c r="S335">
        <f t="shared" si="82"/>
        <v>10.419119792447837</v>
      </c>
      <c r="T335">
        <f t="shared" si="86"/>
        <v>108.55805724937827</v>
      </c>
    </row>
    <row r="336" spans="1:20" x14ac:dyDescent="0.25">
      <c r="A336">
        <f t="shared" si="87"/>
        <v>960.19999999998527</v>
      </c>
      <c r="B336">
        <v>52</v>
      </c>
      <c r="C336">
        <f t="shared" si="78"/>
        <v>33.335193532912172</v>
      </c>
      <c r="D336">
        <f t="shared" si="79"/>
        <v>293.40000000001464</v>
      </c>
      <c r="E336">
        <f t="shared" si="83"/>
        <v>18.664806467087828</v>
      </c>
      <c r="F336">
        <f t="shared" si="84"/>
        <v>5.0935812654776397E-13</v>
      </c>
      <c r="G336">
        <f t="shared" si="84"/>
        <v>0</v>
      </c>
      <c r="H336">
        <f t="shared" si="84"/>
        <v>2.0171001577706676E-26</v>
      </c>
      <c r="I336">
        <f t="shared" si="84"/>
        <v>3.1753194838576822E-6</v>
      </c>
      <c r="J336">
        <f t="shared" si="80"/>
        <v>0.2113407263978295</v>
      </c>
      <c r="K336">
        <f t="shared" si="80"/>
        <v>0</v>
      </c>
      <c r="L336">
        <f t="shared" si="80"/>
        <v>4.0600170359150782E-25</v>
      </c>
      <c r="M336">
        <f t="shared" si="80"/>
        <v>1.0869960357616015E-6</v>
      </c>
      <c r="N336">
        <f t="shared" si="81"/>
        <v>5.9410629338347441E-6</v>
      </c>
      <c r="O336">
        <f t="shared" si="81"/>
        <v>0</v>
      </c>
      <c r="P336">
        <f t="shared" si="81"/>
        <v>6.721808473153448E-3</v>
      </c>
      <c r="Q336">
        <f t="shared" si="81"/>
        <v>3.6755231556288048E-13</v>
      </c>
      <c r="R336">
        <f t="shared" si="85"/>
        <v>0.21807273825031331</v>
      </c>
      <c r="S336">
        <f t="shared" si="82"/>
        <v>18.446733728837515</v>
      </c>
      <c r="T336">
        <f t="shared" si="86"/>
        <v>340.28198526263162</v>
      </c>
    </row>
    <row r="337" spans="1:20" x14ac:dyDescent="0.25">
      <c r="A337">
        <f t="shared" si="87"/>
        <v>960.24999999998522</v>
      </c>
      <c r="B337">
        <v>28</v>
      </c>
      <c r="C337">
        <f t="shared" si="78"/>
        <v>33.263819673235957</v>
      </c>
      <c r="D337">
        <f t="shared" si="79"/>
        <v>293.35000000001469</v>
      </c>
      <c r="E337">
        <f t="shared" si="83"/>
        <v>-5.2638196732359575</v>
      </c>
      <c r="F337">
        <f t="shared" si="84"/>
        <v>2.6711179654106565E-13</v>
      </c>
      <c r="G337">
        <f t="shared" si="84"/>
        <v>0</v>
      </c>
      <c r="H337">
        <f t="shared" si="84"/>
        <v>8.5509260499715687E-27</v>
      </c>
      <c r="I337">
        <f t="shared" si="84"/>
        <v>2.0206862058757811E-6</v>
      </c>
      <c r="J337">
        <f t="shared" si="80"/>
        <v>0.26345747865302627</v>
      </c>
      <c r="K337">
        <f t="shared" si="80"/>
        <v>0</v>
      </c>
      <c r="L337">
        <f t="shared" si="80"/>
        <v>2.074188314520065E-25</v>
      </c>
      <c r="M337">
        <f t="shared" si="80"/>
        <v>1.5431910652814009E-6</v>
      </c>
      <c r="N337">
        <f t="shared" si="81"/>
        <v>8.4543840938308484E-6</v>
      </c>
      <c r="O337">
        <f t="shared" si="81"/>
        <v>0</v>
      </c>
      <c r="P337">
        <f t="shared" si="81"/>
        <v>8.2915270917870224E-3</v>
      </c>
      <c r="Q337">
        <f t="shared" si="81"/>
        <v>5.9566404902209291E-13</v>
      </c>
      <c r="R337">
        <f t="shared" si="85"/>
        <v>0.27176102400704105</v>
      </c>
      <c r="S337">
        <f t="shared" si="82"/>
        <v>-5.5355806972429988</v>
      </c>
      <c r="T337">
        <f t="shared" si="86"/>
        <v>30.642653655689283</v>
      </c>
    </row>
    <row r="338" spans="1:20" x14ac:dyDescent="0.25">
      <c r="A338">
        <f t="shared" si="87"/>
        <v>960.29999999998518</v>
      </c>
      <c r="B338">
        <v>49</v>
      </c>
      <c r="C338">
        <f t="shared" si="78"/>
        <v>33.192445813559743</v>
      </c>
      <c r="D338">
        <f t="shared" si="79"/>
        <v>293.30000000001473</v>
      </c>
      <c r="E338">
        <f t="shared" si="83"/>
        <v>15.807554186440257</v>
      </c>
      <c r="F338">
        <f t="shared" si="84"/>
        <v>1.3926634139358628E-13</v>
      </c>
      <c r="G338">
        <f t="shared" si="84"/>
        <v>0</v>
      </c>
      <c r="H338">
        <f t="shared" si="84"/>
        <v>3.6039778010444932E-27</v>
      </c>
      <c r="I338">
        <f t="shared" si="84"/>
        <v>1.2784789880619238E-6</v>
      </c>
      <c r="J338">
        <f t="shared" si="80"/>
        <v>0.32715003415199573</v>
      </c>
      <c r="K338">
        <f t="shared" si="80"/>
        <v>0</v>
      </c>
      <c r="L338">
        <f t="shared" si="80"/>
        <v>1.0555470926911154E-25</v>
      </c>
      <c r="M338">
        <f t="shared" si="80"/>
        <v>2.1823306061138384E-6</v>
      </c>
      <c r="N338">
        <f t="shared" si="81"/>
        <v>1.1984195896087555E-5</v>
      </c>
      <c r="O338">
        <f t="shared" si="81"/>
        <v>0</v>
      </c>
      <c r="P338">
        <f t="shared" si="81"/>
        <v>1.0188072286811E-2</v>
      </c>
      <c r="Q338">
        <f t="shared" si="81"/>
        <v>9.6159615649521772E-13</v>
      </c>
      <c r="R338">
        <f t="shared" si="85"/>
        <v>0.33735355144539791</v>
      </c>
      <c r="S338">
        <f t="shared" si="82"/>
        <v>15.470200634994859</v>
      </c>
      <c r="T338">
        <f t="shared" si="86"/>
        <v>239.32710768699533</v>
      </c>
    </row>
    <row r="339" spans="1:20" x14ac:dyDescent="0.25">
      <c r="A339">
        <f t="shared" si="87"/>
        <v>960.34999999998513</v>
      </c>
      <c r="B339">
        <v>39</v>
      </c>
      <c r="C339">
        <f t="shared" si="78"/>
        <v>33.121071953883529</v>
      </c>
      <c r="D339">
        <f t="shared" si="79"/>
        <v>293.25000000001478</v>
      </c>
      <c r="E339">
        <f t="shared" si="83"/>
        <v>5.8789280461164708</v>
      </c>
      <c r="F339">
        <f t="shared" si="84"/>
        <v>7.219091297907446E-14</v>
      </c>
      <c r="G339">
        <f t="shared" si="84"/>
        <v>0</v>
      </c>
      <c r="H339">
        <f t="shared" si="84"/>
        <v>1.5101995388859302E-27</v>
      </c>
      <c r="I339">
        <f t="shared" si="84"/>
        <v>8.0421391290596201E-7</v>
      </c>
      <c r="J339">
        <f t="shared" si="80"/>
        <v>0.40466208239144086</v>
      </c>
      <c r="K339">
        <f t="shared" si="80"/>
        <v>0</v>
      </c>
      <c r="L339">
        <f t="shared" si="80"/>
        <v>5.3507683301728451E-26</v>
      </c>
      <c r="M339">
        <f t="shared" si="80"/>
        <v>3.0741884752304209E-6</v>
      </c>
      <c r="N339">
        <f t="shared" si="81"/>
        <v>1.6921736489191291E-5</v>
      </c>
      <c r="O339">
        <f t="shared" si="81"/>
        <v>0</v>
      </c>
      <c r="P339">
        <f t="shared" si="81"/>
        <v>1.2469774925521378E-2</v>
      </c>
      <c r="Q339">
        <f t="shared" si="81"/>
        <v>1.546297848566357E-12</v>
      </c>
      <c r="R339">
        <f t="shared" si="85"/>
        <v>0.41715265745745805</v>
      </c>
      <c r="S339">
        <f t="shared" si="82"/>
        <v>5.4617753886590128</v>
      </c>
      <c r="T339">
        <f t="shared" si="86"/>
        <v>29.830990396161312</v>
      </c>
    </row>
    <row r="340" spans="1:20" x14ac:dyDescent="0.25">
      <c r="A340">
        <f t="shared" si="87"/>
        <v>960.39999999998508</v>
      </c>
      <c r="B340">
        <v>47</v>
      </c>
      <c r="C340">
        <f t="shared" si="78"/>
        <v>33.049698094207315</v>
      </c>
      <c r="D340">
        <f t="shared" si="79"/>
        <v>293.20000000001482</v>
      </c>
      <c r="E340">
        <f t="shared" si="83"/>
        <v>13.950301905792685</v>
      </c>
      <c r="F340">
        <f t="shared" si="84"/>
        <v>3.7205073886368074E-14</v>
      </c>
      <c r="G340">
        <f t="shared" si="84"/>
        <v>0</v>
      </c>
      <c r="H340">
        <f t="shared" si="84"/>
        <v>6.2917264008349325E-28</v>
      </c>
      <c r="I340">
        <f t="shared" si="84"/>
        <v>5.0295929539915277E-7</v>
      </c>
      <c r="J340">
        <f t="shared" si="80"/>
        <v>0.49859412578138773</v>
      </c>
      <c r="K340">
        <f t="shared" si="80"/>
        <v>0</v>
      </c>
      <c r="L340">
        <f t="shared" si="80"/>
        <v>2.7018658697777017E-26</v>
      </c>
      <c r="M340">
        <f t="shared" si="80"/>
        <v>4.3136960435240068E-6</v>
      </c>
      <c r="N340">
        <f t="shared" si="81"/>
        <v>2.3800718042038868E-5</v>
      </c>
      <c r="O340">
        <f t="shared" si="81"/>
        <v>0</v>
      </c>
      <c r="P340">
        <f t="shared" si="81"/>
        <v>1.5203175715727801E-2</v>
      </c>
      <c r="Q340">
        <f t="shared" si="81"/>
        <v>2.476867004955305E-12</v>
      </c>
      <c r="R340">
        <f t="shared" si="85"/>
        <v>0.51382591887301066</v>
      </c>
      <c r="S340">
        <f t="shared" si="82"/>
        <v>13.436475986919675</v>
      </c>
      <c r="T340">
        <f t="shared" si="86"/>
        <v>180.53888694706905</v>
      </c>
    </row>
    <row r="341" spans="1:20" x14ac:dyDescent="0.25">
      <c r="A341">
        <f t="shared" si="87"/>
        <v>960.44999999998504</v>
      </c>
      <c r="B341">
        <v>33</v>
      </c>
      <c r="C341">
        <f t="shared" si="78"/>
        <v>32.978324234531101</v>
      </c>
      <c r="D341">
        <f t="shared" si="79"/>
        <v>293.15000000001487</v>
      </c>
      <c r="E341">
        <f t="shared" si="83"/>
        <v>2.1675765468899044E-2</v>
      </c>
      <c r="F341">
        <f t="shared" si="84"/>
        <v>1.9063607065919076E-14</v>
      </c>
      <c r="G341">
        <f t="shared" si="84"/>
        <v>0</v>
      </c>
      <c r="H341">
        <f t="shared" si="84"/>
        <v>2.606085103250595E-28</v>
      </c>
      <c r="I341">
        <f t="shared" si="84"/>
        <v>3.1273563136015032E-7</v>
      </c>
      <c r="J341">
        <f t="shared" si="80"/>
        <v>0.61194290850062449</v>
      </c>
      <c r="K341">
        <f t="shared" si="80"/>
        <v>0</v>
      </c>
      <c r="L341">
        <f t="shared" si="80"/>
        <v>1.3590033460313799E-26</v>
      </c>
      <c r="M341">
        <f t="shared" si="80"/>
        <v>6.029449935694837E-6</v>
      </c>
      <c r="N341">
        <f t="shared" si="81"/>
        <v>3.3346042124338328E-5</v>
      </c>
      <c r="O341">
        <f t="shared" si="81"/>
        <v>0</v>
      </c>
      <c r="P341">
        <f t="shared" si="81"/>
        <v>1.8463716309954567E-2</v>
      </c>
      <c r="Q341">
        <f t="shared" si="81"/>
        <v>3.9520399616206813E-12</v>
      </c>
      <c r="R341">
        <f t="shared" si="85"/>
        <v>0.63044631304224152</v>
      </c>
      <c r="S341">
        <f t="shared" si="82"/>
        <v>-0.60877054757334248</v>
      </c>
      <c r="T341">
        <f t="shared" si="86"/>
        <v>0.37060157959274725</v>
      </c>
    </row>
    <row r="342" spans="1:20" x14ac:dyDescent="0.25">
      <c r="A342">
        <f t="shared" si="87"/>
        <v>960.49999999998499</v>
      </c>
      <c r="B342">
        <v>31</v>
      </c>
      <c r="C342">
        <f t="shared" si="78"/>
        <v>32.906950374854659</v>
      </c>
      <c r="D342">
        <f t="shared" si="79"/>
        <v>293.10000000001492</v>
      </c>
      <c r="E342">
        <f t="shared" si="83"/>
        <v>-1.9069503748546595</v>
      </c>
      <c r="F342">
        <f t="shared" si="84"/>
        <v>9.7116104511171083E-15</v>
      </c>
      <c r="G342">
        <f t="shared" si="84"/>
        <v>0</v>
      </c>
      <c r="H342">
        <f t="shared" si="84"/>
        <v>1.0732246229009213E-28</v>
      </c>
      <c r="I342">
        <f t="shared" si="84"/>
        <v>1.9333263084744779E-7</v>
      </c>
      <c r="J342">
        <f t="shared" si="80"/>
        <v>0.74814152137086909</v>
      </c>
      <c r="K342">
        <f t="shared" si="80"/>
        <v>0</v>
      </c>
      <c r="L342">
        <f t="shared" si="80"/>
        <v>6.8090475980455039E-27</v>
      </c>
      <c r="M342">
        <f t="shared" si="80"/>
        <v>8.3948888451698411E-6</v>
      </c>
      <c r="N342">
        <f t="shared" si="81"/>
        <v>4.6537991163700043E-5</v>
      </c>
      <c r="O342">
        <f t="shared" si="81"/>
        <v>0</v>
      </c>
      <c r="P342">
        <f t="shared" si="81"/>
        <v>2.2336392150362219E-2</v>
      </c>
      <c r="Q342">
        <f t="shared" si="81"/>
        <v>6.2812932615858003E-12</v>
      </c>
      <c r="R342">
        <f t="shared" si="85"/>
        <v>0.77053303974016207</v>
      </c>
      <c r="S342">
        <f t="shared" si="82"/>
        <v>-2.6774834145948216</v>
      </c>
      <c r="T342">
        <f t="shared" si="86"/>
        <v>7.1689174354303455</v>
      </c>
    </row>
    <row r="343" spans="1:20" x14ac:dyDescent="0.25">
      <c r="A343">
        <f t="shared" si="87"/>
        <v>960.54999999998495</v>
      </c>
      <c r="B343">
        <v>33</v>
      </c>
      <c r="C343">
        <f t="shared" si="78"/>
        <v>32.835576515178445</v>
      </c>
      <c r="D343">
        <f t="shared" si="79"/>
        <v>293.05000000001496</v>
      </c>
      <c r="E343">
        <f t="shared" si="83"/>
        <v>0.16442348482155467</v>
      </c>
      <c r="F343">
        <f t="shared" si="84"/>
        <v>4.9188173831172022E-15</v>
      </c>
      <c r="G343">
        <f t="shared" si="84"/>
        <v>0</v>
      </c>
      <c r="H343">
        <f t="shared" si="84"/>
        <v>4.3941606624523792E-29</v>
      </c>
      <c r="I343">
        <f t="shared" si="84"/>
        <v>1.1882729909877285E-7</v>
      </c>
      <c r="J343">
        <f t="shared" si="80"/>
        <v>0.91109930209765977</v>
      </c>
      <c r="K343">
        <f t="shared" si="80"/>
        <v>0</v>
      </c>
      <c r="L343">
        <f t="shared" si="80"/>
        <v>3.3982968857260359E-27</v>
      </c>
      <c r="M343">
        <f t="shared" si="80"/>
        <v>1.164290382808479E-5</v>
      </c>
      <c r="N343">
        <f t="shared" si="81"/>
        <v>6.4696393933555432E-5</v>
      </c>
      <c r="O343">
        <f t="shared" si="81"/>
        <v>0</v>
      </c>
      <c r="P343">
        <f t="shared" si="81"/>
        <v>2.6916341892873511E-2</v>
      </c>
      <c r="Q343">
        <f t="shared" si="81"/>
        <v>9.9445678791555982E-12</v>
      </c>
      <c r="R343">
        <f t="shared" si="85"/>
        <v>0.9380921021255435</v>
      </c>
      <c r="S343">
        <f t="shared" si="82"/>
        <v>-0.77366861730398884</v>
      </c>
      <c r="T343">
        <f t="shared" si="86"/>
        <v>0.59856312940106593</v>
      </c>
    </row>
    <row r="344" spans="1:20" x14ac:dyDescent="0.25">
      <c r="A344">
        <f t="shared" si="87"/>
        <v>960.5999999999849</v>
      </c>
      <c r="B344">
        <v>55</v>
      </c>
      <c r="C344">
        <f t="shared" si="78"/>
        <v>32.764202655502231</v>
      </c>
      <c r="D344">
        <f t="shared" si="79"/>
        <v>293.00000000001501</v>
      </c>
      <c r="E344">
        <f t="shared" si="83"/>
        <v>22.235797344497769</v>
      </c>
      <c r="F344">
        <f t="shared" si="84"/>
        <v>2.4769281788813985E-15</v>
      </c>
      <c r="G344">
        <f t="shared" si="84"/>
        <v>0</v>
      </c>
      <c r="H344">
        <f t="shared" si="84"/>
        <v>1.788728822671521E-29</v>
      </c>
      <c r="I344">
        <f t="shared" si="84"/>
        <v>7.2612361375537617E-8</v>
      </c>
      <c r="J344">
        <f t="shared" si="80"/>
        <v>1.1052404545869283</v>
      </c>
      <c r="K344">
        <f t="shared" si="80"/>
        <v>0</v>
      </c>
      <c r="L344">
        <f t="shared" si="80"/>
        <v>1.6894500976060046E-27</v>
      </c>
      <c r="M344">
        <f t="shared" si="80"/>
        <v>1.6084841048079566E-5</v>
      </c>
      <c r="N344">
        <f t="shared" si="81"/>
        <v>8.9590429693411957E-5</v>
      </c>
      <c r="O344">
        <f t="shared" si="81"/>
        <v>0</v>
      </c>
      <c r="P344">
        <f t="shared" si="81"/>
        <v>3.2309344706862447E-2</v>
      </c>
      <c r="Q344">
        <f t="shared" si="81"/>
        <v>1.568309835406803E-11</v>
      </c>
      <c r="R344">
        <f t="shared" si="85"/>
        <v>1.1376555471925791</v>
      </c>
      <c r="S344">
        <f t="shared" si="82"/>
        <v>21.098141797305189</v>
      </c>
      <c r="T344">
        <f t="shared" si="86"/>
        <v>445.13158729919621</v>
      </c>
    </row>
    <row r="345" spans="1:20" x14ac:dyDescent="0.25">
      <c r="A345">
        <f t="shared" si="87"/>
        <v>960.64999999998486</v>
      </c>
      <c r="B345">
        <v>36</v>
      </c>
      <c r="C345">
        <f t="shared" si="78"/>
        <v>32.692828795826017</v>
      </c>
      <c r="D345">
        <f t="shared" si="79"/>
        <v>292.95000000001505</v>
      </c>
      <c r="E345">
        <f t="shared" si="83"/>
        <v>3.3071712041739829</v>
      </c>
      <c r="F345">
        <f t="shared" si="84"/>
        <v>1.2400791287984382E-15</v>
      </c>
      <c r="G345">
        <f t="shared" si="84"/>
        <v>0</v>
      </c>
      <c r="H345">
        <f t="shared" si="84"/>
        <v>7.2392962209036421E-30</v>
      </c>
      <c r="I345">
        <f t="shared" si="84"/>
        <v>4.4115191041459979E-8</v>
      </c>
      <c r="J345">
        <f t="shared" si="80"/>
        <v>1.3355401080486002</v>
      </c>
      <c r="K345">
        <f t="shared" si="80"/>
        <v>0</v>
      </c>
      <c r="L345">
        <f t="shared" si="80"/>
        <v>8.3663980327511778E-28</v>
      </c>
      <c r="M345">
        <f t="shared" si="80"/>
        <v>2.2135092451922021E-5</v>
      </c>
      <c r="N345">
        <f t="shared" si="81"/>
        <v>1.2358116015078456E-4</v>
      </c>
      <c r="O345">
        <f t="shared" si="81"/>
        <v>0</v>
      </c>
      <c r="P345">
        <f t="shared" si="81"/>
        <v>3.8632193428287533E-2</v>
      </c>
      <c r="Q345">
        <f t="shared" si="81"/>
        <v>2.4636948688505596E-11</v>
      </c>
      <c r="R345">
        <f t="shared" si="85"/>
        <v>1.3743180618693198</v>
      </c>
      <c r="S345">
        <f t="shared" si="82"/>
        <v>1.9328531423046631</v>
      </c>
      <c r="T345">
        <f t="shared" si="86"/>
        <v>3.7359212697170103</v>
      </c>
    </row>
    <row r="346" spans="1:20" x14ac:dyDescent="0.25">
      <c r="A346">
        <f t="shared" si="87"/>
        <v>960.69999999998481</v>
      </c>
      <c r="B346">
        <v>51</v>
      </c>
      <c r="C346">
        <f t="shared" si="78"/>
        <v>32.621454936149803</v>
      </c>
      <c r="D346">
        <f t="shared" si="79"/>
        <v>292.9000000000151</v>
      </c>
      <c r="E346">
        <f t="shared" si="83"/>
        <v>18.378545063850197</v>
      </c>
      <c r="F346">
        <f t="shared" si="84"/>
        <v>6.1726073519191562E-16</v>
      </c>
      <c r="G346">
        <f t="shared" si="84"/>
        <v>0</v>
      </c>
      <c r="H346">
        <f t="shared" si="84"/>
        <v>2.9129394664637143E-30</v>
      </c>
      <c r="I346">
        <f t="shared" si="84"/>
        <v>2.6647043912838729E-8</v>
      </c>
      <c r="J346">
        <f t="shared" si="80"/>
        <v>1.6075563324278992</v>
      </c>
      <c r="K346">
        <f t="shared" si="80"/>
        <v>0</v>
      </c>
      <c r="L346">
        <f t="shared" si="80"/>
        <v>4.1270599718718326E-28</v>
      </c>
      <c r="M346">
        <f t="shared" si="80"/>
        <v>3.034275499155617E-5</v>
      </c>
      <c r="N346">
        <f t="shared" si="81"/>
        <v>1.6980560430053431E-4</v>
      </c>
      <c r="O346">
        <f t="shared" si="81"/>
        <v>0</v>
      </c>
      <c r="P346">
        <f t="shared" si="81"/>
        <v>4.6012908623999677E-2</v>
      </c>
      <c r="Q346">
        <f t="shared" si="81"/>
        <v>3.8552369458215249E-11</v>
      </c>
      <c r="R346">
        <f t="shared" si="85"/>
        <v>1.6537694160967877</v>
      </c>
      <c r="S346">
        <f t="shared" si="82"/>
        <v>16.724775647753411</v>
      </c>
      <c r="T346">
        <f t="shared" si="86"/>
        <v>279.71812046768554</v>
      </c>
    </row>
    <row r="347" spans="1:20" x14ac:dyDescent="0.25">
      <c r="A347">
        <f t="shared" si="87"/>
        <v>960.74999999998477</v>
      </c>
      <c r="B347">
        <v>35</v>
      </c>
      <c r="C347">
        <f t="shared" si="78"/>
        <v>32.550081076473589</v>
      </c>
      <c r="D347">
        <f t="shared" si="79"/>
        <v>292.85000000001514</v>
      </c>
      <c r="E347">
        <f t="shared" si="83"/>
        <v>2.4499189235264112</v>
      </c>
      <c r="F347">
        <f t="shared" si="84"/>
        <v>3.0547183574045879E-16</v>
      </c>
      <c r="G347">
        <f t="shared" si="84"/>
        <v>0</v>
      </c>
      <c r="H347">
        <f t="shared" si="84"/>
        <v>1.165332452936534E-30</v>
      </c>
      <c r="I347">
        <f t="shared" si="84"/>
        <v>1.6002696930917313E-8</v>
      </c>
      <c r="J347">
        <f t="shared" si="80"/>
        <v>1.9274564289687741</v>
      </c>
      <c r="K347">
        <f t="shared" si="80"/>
        <v>0</v>
      </c>
      <c r="L347">
        <f t="shared" si="80"/>
        <v>2.02792617410997E-28</v>
      </c>
      <c r="M347">
        <f t="shared" si="80"/>
        <v>4.1432179899068697E-5</v>
      </c>
      <c r="N347">
        <f t="shared" si="81"/>
        <v>2.3241324518483869E-4</v>
      </c>
      <c r="O347">
        <f t="shared" si="81"/>
        <v>0</v>
      </c>
      <c r="P347">
        <f t="shared" si="81"/>
        <v>5.4590756297358406E-2</v>
      </c>
      <c r="Q347">
        <f t="shared" si="81"/>
        <v>6.0093062159550493E-11</v>
      </c>
      <c r="R347">
        <f t="shared" si="85"/>
        <v>1.9823210467540067</v>
      </c>
      <c r="S347">
        <f t="shared" si="82"/>
        <v>0.4675978767724045</v>
      </c>
      <c r="T347">
        <f t="shared" si="86"/>
        <v>0.21864777436206079</v>
      </c>
    </row>
    <row r="348" spans="1:20" x14ac:dyDescent="0.25">
      <c r="A348">
        <f t="shared" si="87"/>
        <v>960.79999999998472</v>
      </c>
      <c r="B348">
        <v>42</v>
      </c>
      <c r="C348">
        <f t="shared" si="78"/>
        <v>32.478707216797375</v>
      </c>
      <c r="D348">
        <f t="shared" si="79"/>
        <v>292.80000000001519</v>
      </c>
      <c r="E348">
        <f t="shared" si="83"/>
        <v>9.5212927832026253</v>
      </c>
      <c r="F348">
        <f t="shared" si="84"/>
        <v>1.5029930324169454E-16</v>
      </c>
      <c r="G348">
        <f t="shared" si="84"/>
        <v>0</v>
      </c>
      <c r="H348">
        <f t="shared" si="84"/>
        <v>4.6350187145558572E-31</v>
      </c>
      <c r="I348">
        <f t="shared" si="84"/>
        <v>9.5547778160192133E-9</v>
      </c>
      <c r="J348">
        <f t="shared" si="80"/>
        <v>2.302035632395794</v>
      </c>
      <c r="K348">
        <f t="shared" si="80"/>
        <v>0</v>
      </c>
      <c r="L348">
        <f t="shared" si="80"/>
        <v>9.9259619207766061E-29</v>
      </c>
      <c r="M348">
        <f t="shared" si="80"/>
        <v>5.6354637493593195E-5</v>
      </c>
      <c r="N348">
        <f t="shared" si="81"/>
        <v>3.1686832871032278E-4</v>
      </c>
      <c r="O348">
        <f t="shared" si="81"/>
        <v>0</v>
      </c>
      <c r="P348">
        <f t="shared" si="81"/>
        <v>6.4516030438975441E-2</v>
      </c>
      <c r="Q348">
        <f t="shared" si="81"/>
        <v>9.3305382562748143E-11</v>
      </c>
      <c r="R348">
        <f t="shared" si="85"/>
        <v>2.3669248954490567</v>
      </c>
      <c r="S348">
        <f t="shared" si="82"/>
        <v>7.154367887753569</v>
      </c>
      <c r="T348">
        <f t="shared" si="86"/>
        <v>51.184979873319463</v>
      </c>
    </row>
    <row r="349" spans="1:20" x14ac:dyDescent="0.25">
      <c r="A349">
        <f t="shared" si="87"/>
        <v>960.84999999998468</v>
      </c>
      <c r="B349">
        <v>32</v>
      </c>
      <c r="C349">
        <f t="shared" si="78"/>
        <v>32.407333357120933</v>
      </c>
      <c r="D349">
        <f t="shared" si="79"/>
        <v>292.75000000001523</v>
      </c>
      <c r="E349">
        <f t="shared" si="83"/>
        <v>-0.40733335712093321</v>
      </c>
      <c r="F349">
        <f t="shared" si="84"/>
        <v>7.3523475659908278E-17</v>
      </c>
      <c r="G349">
        <f t="shared" si="84"/>
        <v>0</v>
      </c>
      <c r="H349">
        <f t="shared" si="84"/>
        <v>1.8328900444501431E-31</v>
      </c>
      <c r="I349">
        <f t="shared" si="84"/>
        <v>5.6719353778834349E-9</v>
      </c>
      <c r="J349">
        <f t="shared" si="80"/>
        <v>2.7387262045345881</v>
      </c>
      <c r="K349">
        <f t="shared" si="80"/>
        <v>0</v>
      </c>
      <c r="L349">
        <f t="shared" si="80"/>
        <v>4.8395186993696303E-29</v>
      </c>
      <c r="M349">
        <f t="shared" si="80"/>
        <v>7.6353797285995856E-5</v>
      </c>
      <c r="N349">
        <f t="shared" si="81"/>
        <v>4.3033423250659887E-4</v>
      </c>
      <c r="O349">
        <f t="shared" si="81"/>
        <v>0</v>
      </c>
      <c r="P349">
        <f t="shared" si="81"/>
        <v>7.5949561117783337E-2</v>
      </c>
      <c r="Q349">
        <f t="shared" si="81"/>
        <v>1.4431057734803886E-10</v>
      </c>
      <c r="R349">
        <f t="shared" si="85"/>
        <v>2.8151824594984105</v>
      </c>
      <c r="S349">
        <f t="shared" si="82"/>
        <v>-3.2225158166193437</v>
      </c>
      <c r="T349">
        <f t="shared" si="86"/>
        <v>10.384608188361836</v>
      </c>
    </row>
    <row r="350" spans="1:20" x14ac:dyDescent="0.25">
      <c r="A350">
        <f t="shared" si="87"/>
        <v>960.89999999998463</v>
      </c>
      <c r="B350">
        <v>27</v>
      </c>
      <c r="C350">
        <f t="shared" si="78"/>
        <v>32.335959497444719</v>
      </c>
      <c r="D350">
        <f t="shared" si="79"/>
        <v>292.70000000001528</v>
      </c>
      <c r="E350">
        <f t="shared" si="83"/>
        <v>-5.3359594974447191</v>
      </c>
      <c r="F350">
        <f t="shared" si="84"/>
        <v>3.5758423245087101E-17</v>
      </c>
      <c r="G350">
        <f t="shared" si="84"/>
        <v>0</v>
      </c>
      <c r="H350">
        <f t="shared" si="84"/>
        <v>7.2061716380051206E-32</v>
      </c>
      <c r="I350">
        <f t="shared" si="84"/>
        <v>3.3475357609160619E-9</v>
      </c>
      <c r="J350">
        <f t="shared" si="80"/>
        <v>3.245594779443302</v>
      </c>
      <c r="K350">
        <f t="shared" si="80"/>
        <v>0</v>
      </c>
      <c r="L350">
        <f t="shared" si="80"/>
        <v>2.3503949379442869E-29</v>
      </c>
      <c r="M350">
        <f t="shared" si="80"/>
        <v>1.0304827448965942E-4</v>
      </c>
      <c r="N350">
        <f t="shared" si="81"/>
        <v>5.8215959545954285E-4</v>
      </c>
      <c r="O350">
        <f t="shared" si="81"/>
        <v>0</v>
      </c>
      <c r="P350">
        <f t="shared" si="81"/>
        <v>8.9061909532240857E-2</v>
      </c>
      <c r="Q350">
        <f t="shared" si="81"/>
        <v>2.2233034087890299E-10</v>
      </c>
      <c r="R350">
        <f t="shared" si="85"/>
        <v>3.3353419004153575</v>
      </c>
      <c r="S350">
        <f t="shared" si="82"/>
        <v>-8.671301397860077</v>
      </c>
      <c r="T350">
        <f t="shared" si="86"/>
        <v>75.191467932530131</v>
      </c>
    </row>
    <row r="351" spans="1:20" x14ac:dyDescent="0.25">
      <c r="A351">
        <f t="shared" si="87"/>
        <v>960.94999999998458</v>
      </c>
      <c r="B351">
        <v>46</v>
      </c>
      <c r="C351">
        <f t="shared" si="78"/>
        <v>32.264585637768505</v>
      </c>
      <c r="D351">
        <f t="shared" si="79"/>
        <v>292.65000000001532</v>
      </c>
      <c r="E351">
        <f t="shared" si="83"/>
        <v>13.735414362231495</v>
      </c>
      <c r="F351">
        <f t="shared" si="84"/>
        <v>1.7290755162500459E-17</v>
      </c>
      <c r="G351">
        <f t="shared" si="84"/>
        <v>0</v>
      </c>
      <c r="H351">
        <f t="shared" si="84"/>
        <v>2.8168003184309108E-32</v>
      </c>
      <c r="I351">
        <f t="shared" si="84"/>
        <v>1.9642757071436679E-9</v>
      </c>
      <c r="J351">
        <f t="shared" si="80"/>
        <v>3.8313257492838368</v>
      </c>
      <c r="K351">
        <f t="shared" si="80"/>
        <v>0</v>
      </c>
      <c r="L351">
        <f t="shared" si="80"/>
        <v>1.1370737070159221E-29</v>
      </c>
      <c r="M351">
        <f t="shared" si="80"/>
        <v>1.3853512817401579E-4</v>
      </c>
      <c r="N351">
        <f t="shared" si="81"/>
        <v>7.8448984944231182E-4</v>
      </c>
      <c r="O351">
        <f t="shared" si="81"/>
        <v>0</v>
      </c>
      <c r="P351">
        <f t="shared" si="81"/>
        <v>0.10403221360380882</v>
      </c>
      <c r="Q351">
        <f t="shared" si="81"/>
        <v>3.4119951633222037E-10</v>
      </c>
      <c r="R351">
        <f t="shared" si="85"/>
        <v>3.9362809901707374</v>
      </c>
      <c r="S351">
        <f t="shared" si="82"/>
        <v>9.7991333720607585</v>
      </c>
      <c r="T351">
        <f t="shared" si="86"/>
        <v>96.023014843434851</v>
      </c>
    </row>
    <row r="352" spans="1:20" x14ac:dyDescent="0.25">
      <c r="A352">
        <f t="shared" si="87"/>
        <v>960.99999999998454</v>
      </c>
      <c r="B352">
        <v>32</v>
      </c>
      <c r="C352">
        <f t="shared" si="78"/>
        <v>32.193211778092291</v>
      </c>
      <c r="D352">
        <f t="shared" si="79"/>
        <v>292.60000000001537</v>
      </c>
      <c r="E352">
        <f t="shared" si="83"/>
        <v>-0.19321177809229084</v>
      </c>
      <c r="F352">
        <f t="shared" si="84"/>
        <v>8.3125224526687201E-18</v>
      </c>
      <c r="G352">
        <f t="shared" si="84"/>
        <v>0</v>
      </c>
      <c r="H352">
        <f t="shared" si="84"/>
        <v>1.0946890897977059E-32</v>
      </c>
      <c r="I352">
        <f t="shared" si="84"/>
        <v>1.1459427873712699E-9</v>
      </c>
      <c r="J352">
        <f t="shared" si="80"/>
        <v>4.5051884705109497</v>
      </c>
      <c r="K352">
        <f t="shared" si="80"/>
        <v>0</v>
      </c>
      <c r="L352">
        <f t="shared" si="80"/>
        <v>5.4795575788202173E-30</v>
      </c>
      <c r="M352">
        <f t="shared" si="80"/>
        <v>1.8551891727412994E-4</v>
      </c>
      <c r="N352">
        <f t="shared" ref="N352:Q371" si="88">N$5*EXP(-(($D352-N$6)^2)/(2*N$7^2))</f>
        <v>1.0530323188543648E-3</v>
      </c>
      <c r="O352">
        <f t="shared" si="88"/>
        <v>0</v>
      </c>
      <c r="P352">
        <f t="shared" si="88"/>
        <v>0.12104665147670177</v>
      </c>
      <c r="Q352">
        <f t="shared" si="88"/>
        <v>5.2158751004803565E-10</v>
      </c>
      <c r="R352">
        <f t="shared" si="85"/>
        <v>4.6274736748913092</v>
      </c>
      <c r="S352">
        <f t="shared" si="82"/>
        <v>-4.8206854529836001</v>
      </c>
      <c r="T352">
        <f t="shared" si="86"/>
        <v>23.239008236607699</v>
      </c>
    </row>
    <row r="353" spans="1:20" x14ac:dyDescent="0.25">
      <c r="A353">
        <f t="shared" si="87"/>
        <v>961.04999999998449</v>
      </c>
      <c r="B353">
        <v>46</v>
      </c>
      <c r="C353">
        <f t="shared" si="78"/>
        <v>32.121837918416077</v>
      </c>
      <c r="D353">
        <f t="shared" si="79"/>
        <v>292.55000000001542</v>
      </c>
      <c r="E353">
        <f t="shared" si="83"/>
        <v>13.878162081583923</v>
      </c>
      <c r="F353">
        <f t="shared" si="84"/>
        <v>3.9731500867136471E-18</v>
      </c>
      <c r="G353">
        <f t="shared" si="84"/>
        <v>0</v>
      </c>
      <c r="H353">
        <f t="shared" si="84"/>
        <v>4.2296924271689963E-33</v>
      </c>
      <c r="I353">
        <f t="shared" si="84"/>
        <v>6.6467094506599631E-10</v>
      </c>
      <c r="J353">
        <f t="shared" si="80"/>
        <v>5.2769861335794133</v>
      </c>
      <c r="K353">
        <f t="shared" si="80"/>
        <v>0</v>
      </c>
      <c r="L353">
        <f t="shared" si="80"/>
        <v>2.6303374944890205E-30</v>
      </c>
      <c r="M353">
        <f t="shared" si="80"/>
        <v>2.4747173008446682E-4</v>
      </c>
      <c r="N353">
        <f t="shared" si="88"/>
        <v>1.4080081725036033E-3</v>
      </c>
      <c r="O353">
        <f t="shared" si="88"/>
        <v>0</v>
      </c>
      <c r="P353">
        <f t="shared" si="88"/>
        <v>0.14029649583599355</v>
      </c>
      <c r="Q353">
        <f t="shared" si="88"/>
        <v>7.9424604868525081E-10</v>
      </c>
      <c r="R353">
        <f t="shared" si="85"/>
        <v>5.4189381107769119</v>
      </c>
      <c r="S353">
        <f t="shared" si="82"/>
        <v>8.4592239708070114</v>
      </c>
      <c r="T353">
        <f t="shared" si="86"/>
        <v>71.558470188275948</v>
      </c>
    </row>
    <row r="354" spans="1:20" x14ac:dyDescent="0.25">
      <c r="A354">
        <f t="shared" si="87"/>
        <v>961.09999999998445</v>
      </c>
      <c r="B354">
        <v>38</v>
      </c>
      <c r="C354">
        <f t="shared" si="78"/>
        <v>32.050464058739863</v>
      </c>
      <c r="D354">
        <f t="shared" si="79"/>
        <v>292.50000000001546</v>
      </c>
      <c r="E354">
        <f t="shared" si="83"/>
        <v>5.9495359412601374</v>
      </c>
      <c r="F354">
        <f t="shared" si="84"/>
        <v>1.8880799480934645E-18</v>
      </c>
      <c r="G354">
        <f t="shared" si="84"/>
        <v>0</v>
      </c>
      <c r="H354">
        <f t="shared" si="84"/>
        <v>1.6248379542085969E-33</v>
      </c>
      <c r="I354">
        <f t="shared" si="84"/>
        <v>3.8329550258233521E-10</v>
      </c>
      <c r="J354">
        <f t="shared" si="80"/>
        <v>6.1569842875345184</v>
      </c>
      <c r="K354">
        <f t="shared" si="80"/>
        <v>0</v>
      </c>
      <c r="L354">
        <f t="shared" si="80"/>
        <v>1.2577275091024527E-30</v>
      </c>
      <c r="M354">
        <f t="shared" si="80"/>
        <v>3.2883049887579051E-4</v>
      </c>
      <c r="N354">
        <f t="shared" si="88"/>
        <v>1.8753302285917754E-3</v>
      </c>
      <c r="O354">
        <f t="shared" si="88"/>
        <v>0</v>
      </c>
      <c r="P354">
        <f t="shared" si="88"/>
        <v>0.16197573936879212</v>
      </c>
      <c r="Q354">
        <f t="shared" si="88"/>
        <v>1.2047364377959276E-9</v>
      </c>
      <c r="R354">
        <f t="shared" si="85"/>
        <v>6.32116418921881</v>
      </c>
      <c r="S354">
        <f t="shared" si="82"/>
        <v>-0.37162824795867255</v>
      </c>
      <c r="T354">
        <f t="shared" si="86"/>
        <v>0.13810755468083261</v>
      </c>
    </row>
    <row r="355" spans="1:20" x14ac:dyDescent="0.25">
      <c r="A355">
        <f t="shared" si="87"/>
        <v>961.1499999999844</v>
      </c>
      <c r="B355">
        <v>27</v>
      </c>
      <c r="C355">
        <f t="shared" si="78"/>
        <v>31.979090199063421</v>
      </c>
      <c r="D355">
        <f t="shared" si="79"/>
        <v>292.45000000001551</v>
      </c>
      <c r="E355">
        <f t="shared" si="83"/>
        <v>-4.9790901990634211</v>
      </c>
      <c r="F355">
        <f t="shared" si="84"/>
        <v>8.9204971408805439E-19</v>
      </c>
      <c r="G355">
        <f t="shared" si="84"/>
        <v>0</v>
      </c>
      <c r="H355">
        <f t="shared" si="84"/>
        <v>6.2057545149684976E-34</v>
      </c>
      <c r="I355">
        <f t="shared" si="84"/>
        <v>2.1975765978030966E-10</v>
      </c>
      <c r="J355">
        <f t="shared" si="80"/>
        <v>7.1558172533448827</v>
      </c>
      <c r="K355">
        <f t="shared" si="80"/>
        <v>0</v>
      </c>
      <c r="L355">
        <f t="shared" si="80"/>
        <v>5.9906058672624062E-31</v>
      </c>
      <c r="M355">
        <f t="shared" si="80"/>
        <v>4.3523888749424201E-4</v>
      </c>
      <c r="N355">
        <f t="shared" si="88"/>
        <v>2.4880519034619331E-3</v>
      </c>
      <c r="O355">
        <f t="shared" si="88"/>
        <v>0</v>
      </c>
      <c r="P355">
        <f t="shared" si="88"/>
        <v>0.18627828100757124</v>
      </c>
      <c r="Q355">
        <f t="shared" si="88"/>
        <v>1.8202797275135386E-9</v>
      </c>
      <c r="R355">
        <f t="shared" si="85"/>
        <v>7.3450188271834476</v>
      </c>
      <c r="S355">
        <f t="shared" si="82"/>
        <v>-12.32410902624687</v>
      </c>
      <c r="T355">
        <f t="shared" si="86"/>
        <v>151.88366329081956</v>
      </c>
    </row>
    <row r="356" spans="1:20" x14ac:dyDescent="0.25">
      <c r="A356">
        <f t="shared" si="87"/>
        <v>961.19999999998436</v>
      </c>
      <c r="B356">
        <v>34</v>
      </c>
      <c r="C356">
        <f t="shared" si="78"/>
        <v>31.907716339387207</v>
      </c>
      <c r="D356">
        <f t="shared" si="79"/>
        <v>292.40000000001555</v>
      </c>
      <c r="E356">
        <f t="shared" si="83"/>
        <v>2.092283660612793</v>
      </c>
      <c r="F356">
        <f t="shared" si="84"/>
        <v>4.1902603377580671E-19</v>
      </c>
      <c r="G356">
        <f t="shared" si="84"/>
        <v>0</v>
      </c>
      <c r="H356">
        <f t="shared" si="84"/>
        <v>2.356472620732068E-34</v>
      </c>
      <c r="I356">
        <f t="shared" si="84"/>
        <v>1.2526726318470599E-10</v>
      </c>
      <c r="J356">
        <f t="shared" si="80"/>
        <v>8.2843710042385368</v>
      </c>
      <c r="K356">
        <f t="shared" si="80"/>
        <v>0</v>
      </c>
      <c r="L356">
        <f t="shared" si="80"/>
        <v>2.8422615398610664E-31</v>
      </c>
      <c r="M356">
        <f t="shared" si="80"/>
        <v>5.7384208404534824E-4</v>
      </c>
      <c r="N356">
        <f t="shared" si="88"/>
        <v>3.288139400697861E-3</v>
      </c>
      <c r="O356">
        <f t="shared" si="88"/>
        <v>0</v>
      </c>
      <c r="P356">
        <f t="shared" si="88"/>
        <v>0.21339467377467636</v>
      </c>
      <c r="Q356">
        <f t="shared" si="88"/>
        <v>2.7396388874242076E-9</v>
      </c>
      <c r="R356">
        <f t="shared" si="85"/>
        <v>8.5016276623628642</v>
      </c>
      <c r="S356">
        <f t="shared" si="82"/>
        <v>-6.4093440017500711</v>
      </c>
      <c r="T356">
        <f t="shared" si="86"/>
        <v>41.079690532769618</v>
      </c>
    </row>
    <row r="357" spans="1:20" x14ac:dyDescent="0.25">
      <c r="A357">
        <f t="shared" si="87"/>
        <v>961.24999999998431</v>
      </c>
      <c r="B357">
        <v>36</v>
      </c>
      <c r="C357">
        <f t="shared" si="78"/>
        <v>31.836342479710993</v>
      </c>
      <c r="D357">
        <f t="shared" si="79"/>
        <v>292.3500000000156</v>
      </c>
      <c r="E357">
        <f t="shared" si="83"/>
        <v>4.1636575202890072</v>
      </c>
      <c r="F357">
        <f t="shared" si="84"/>
        <v>1.9569342012710514E-19</v>
      </c>
      <c r="G357">
        <f t="shared" si="84"/>
        <v>0</v>
      </c>
      <c r="H357">
        <f t="shared" si="84"/>
        <v>8.8963830469254323E-35</v>
      </c>
      <c r="I357">
        <f t="shared" si="84"/>
        <v>7.0992819740116904E-11</v>
      </c>
      <c r="J357">
        <f t="shared" si="80"/>
        <v>9.5536415422436072</v>
      </c>
      <c r="K357">
        <f t="shared" si="80"/>
        <v>0</v>
      </c>
      <c r="L357">
        <f t="shared" si="80"/>
        <v>1.3432796414837536E-31</v>
      </c>
      <c r="M357">
        <f t="shared" si="80"/>
        <v>7.5364392367670285E-4</v>
      </c>
      <c r="N357">
        <f t="shared" si="88"/>
        <v>4.3286264586364139E-3</v>
      </c>
      <c r="O357">
        <f t="shared" si="88"/>
        <v>0</v>
      </c>
      <c r="P357">
        <f t="shared" si="88"/>
        <v>0.24350844797260018</v>
      </c>
      <c r="Q357">
        <f t="shared" si="88"/>
        <v>4.1073112545910906E-9</v>
      </c>
      <c r="R357">
        <f t="shared" si="85"/>
        <v>9.8022322647768245</v>
      </c>
      <c r="S357">
        <f t="shared" si="82"/>
        <v>-5.6385747444878174</v>
      </c>
      <c r="T357">
        <f t="shared" si="86"/>
        <v>31.793525149175856</v>
      </c>
    </row>
    <row r="358" spans="1:20" x14ac:dyDescent="0.25">
      <c r="A358">
        <f t="shared" si="87"/>
        <v>961.29999999998427</v>
      </c>
      <c r="B358">
        <v>32</v>
      </c>
      <c r="C358">
        <f t="shared" si="78"/>
        <v>31.764968620034779</v>
      </c>
      <c r="D358">
        <f t="shared" si="79"/>
        <v>292.30000000001564</v>
      </c>
      <c r="E358">
        <f t="shared" si="83"/>
        <v>0.23503137996522128</v>
      </c>
      <c r="F358">
        <f t="shared" si="84"/>
        <v>9.0864598126192374E-20</v>
      </c>
      <c r="G358">
        <f t="shared" si="84"/>
        <v>0</v>
      </c>
      <c r="H358">
        <f t="shared" si="84"/>
        <v>3.3392414212993957E-35</v>
      </c>
      <c r="I358">
        <f t="shared" si="84"/>
        <v>4.000133931443337E-11</v>
      </c>
      <c r="J358">
        <f t="shared" si="80"/>
        <v>10.974568358573007</v>
      </c>
      <c r="K358">
        <f t="shared" si="80"/>
        <v>0</v>
      </c>
      <c r="L358">
        <f t="shared" si="80"/>
        <v>6.3237971472413426E-32</v>
      </c>
      <c r="M358">
        <f t="shared" si="80"/>
        <v>9.8593688007486582E-4</v>
      </c>
      <c r="N358">
        <f t="shared" si="88"/>
        <v>5.6762184584865432E-3</v>
      </c>
      <c r="O358">
        <f t="shared" si="88"/>
        <v>0</v>
      </c>
      <c r="P358">
        <f t="shared" si="88"/>
        <v>0.27679203792417351</v>
      </c>
      <c r="Q358">
        <f t="shared" si="88"/>
        <v>6.1338197796405376E-9</v>
      </c>
      <c r="R358">
        <f t="shared" si="85"/>
        <v>11.258022558009564</v>
      </c>
      <c r="S358">
        <f t="shared" si="82"/>
        <v>-11.022991178044343</v>
      </c>
      <c r="T358">
        <f t="shared" si="86"/>
        <v>121.50633451124341</v>
      </c>
    </row>
    <row r="359" spans="1:20" x14ac:dyDescent="0.25">
      <c r="A359">
        <f t="shared" si="87"/>
        <v>961.34999999998422</v>
      </c>
      <c r="B359">
        <v>35</v>
      </c>
      <c r="C359">
        <f t="shared" si="78"/>
        <v>31.693594760358565</v>
      </c>
      <c r="D359">
        <f t="shared" si="79"/>
        <v>292.25000000001569</v>
      </c>
      <c r="E359">
        <f t="shared" si="83"/>
        <v>3.3064052396414354</v>
      </c>
      <c r="F359">
        <f t="shared" si="84"/>
        <v>4.1946571177025731E-20</v>
      </c>
      <c r="G359">
        <f t="shared" si="84"/>
        <v>0</v>
      </c>
      <c r="H359">
        <f t="shared" si="84"/>
        <v>1.2461359734944003E-35</v>
      </c>
      <c r="I359">
        <f t="shared" si="84"/>
        <v>2.2408764283832882E-11</v>
      </c>
      <c r="J359">
        <f t="shared" si="80"/>
        <v>12.557843228052691</v>
      </c>
      <c r="K359">
        <f t="shared" si="80"/>
        <v>0</v>
      </c>
      <c r="L359">
        <f t="shared" si="80"/>
        <v>2.96550411690859E-32</v>
      </c>
      <c r="M359">
        <f t="shared" si="80"/>
        <v>1.2848165605201765E-3</v>
      </c>
      <c r="N359">
        <f t="shared" si="88"/>
        <v>7.414420226854933E-3</v>
      </c>
      <c r="O359">
        <f t="shared" si="88"/>
        <v>0</v>
      </c>
      <c r="P359">
        <f t="shared" si="88"/>
        <v>0.31340235615233392</v>
      </c>
      <c r="Q359">
        <f t="shared" si="88"/>
        <v>9.124593198666656E-9</v>
      </c>
      <c r="R359">
        <f t="shared" si="85"/>
        <v>12.879944830139403</v>
      </c>
      <c r="S359">
        <f t="shared" si="82"/>
        <v>-9.5735395904979672</v>
      </c>
      <c r="T359">
        <f t="shared" si="86"/>
        <v>91.652660290831989</v>
      </c>
    </row>
    <row r="360" spans="1:20" x14ac:dyDescent="0.25">
      <c r="A360">
        <f t="shared" si="87"/>
        <v>961.39999999998417</v>
      </c>
      <c r="B360">
        <v>39</v>
      </c>
      <c r="C360">
        <f t="shared" si="78"/>
        <v>31.62222090068235</v>
      </c>
      <c r="D360">
        <f t="shared" si="79"/>
        <v>292.20000000001573</v>
      </c>
      <c r="E360">
        <f t="shared" si="83"/>
        <v>7.3777790993176495</v>
      </c>
      <c r="F360">
        <f t="shared" si="84"/>
        <v>1.9252249964407868E-20</v>
      </c>
      <c r="G360">
        <f t="shared" si="84"/>
        <v>0</v>
      </c>
      <c r="H360">
        <f t="shared" si="84"/>
        <v>4.6234516183602777E-36</v>
      </c>
      <c r="I360">
        <f t="shared" si="84"/>
        <v>1.2480861203987307E-11</v>
      </c>
      <c r="J360">
        <f t="shared" si="80"/>
        <v>14.313695346210508</v>
      </c>
      <c r="K360">
        <f t="shared" si="80"/>
        <v>0</v>
      </c>
      <c r="L360">
        <f t="shared" si="80"/>
        <v>1.3852502448507885E-32</v>
      </c>
      <c r="M360">
        <f t="shared" si="80"/>
        <v>1.6677933686358637E-3</v>
      </c>
      <c r="N360">
        <f t="shared" si="88"/>
        <v>9.6472691582028466E-3</v>
      </c>
      <c r="O360">
        <f t="shared" si="88"/>
        <v>0</v>
      </c>
      <c r="P360">
        <f t="shared" si="88"/>
        <v>0.35347607539564541</v>
      </c>
      <c r="Q360">
        <f t="shared" si="88"/>
        <v>1.3520884862547792E-8</v>
      </c>
      <c r="R360">
        <f t="shared" si="85"/>
        <v>14.678486497666359</v>
      </c>
      <c r="S360">
        <f t="shared" si="82"/>
        <v>-7.3007073983487096</v>
      </c>
      <c r="T360">
        <f t="shared" si="86"/>
        <v>53.300328516303587</v>
      </c>
    </row>
    <row r="361" spans="1:20" x14ac:dyDescent="0.25">
      <c r="A361">
        <f t="shared" si="87"/>
        <v>961.44999999998413</v>
      </c>
      <c r="B361">
        <v>45</v>
      </c>
      <c r="C361">
        <f t="shared" si="78"/>
        <v>31.550847041006136</v>
      </c>
      <c r="D361">
        <f t="shared" si="79"/>
        <v>292.15000000001578</v>
      </c>
      <c r="E361">
        <f t="shared" si="83"/>
        <v>13.449152958993864</v>
      </c>
      <c r="F361">
        <f t="shared" si="84"/>
        <v>8.7851622496014378E-21</v>
      </c>
      <c r="G361">
        <f t="shared" si="84"/>
        <v>0</v>
      </c>
      <c r="H361">
        <f t="shared" si="84"/>
        <v>1.705495079270529E-36</v>
      </c>
      <c r="I361">
        <f t="shared" si="84"/>
        <v>6.9112160284443068E-12</v>
      </c>
      <c r="J361">
        <f t="shared" si="80"/>
        <v>16.251654658362479</v>
      </c>
      <c r="K361">
        <f t="shared" si="80"/>
        <v>0</v>
      </c>
      <c r="L361">
        <f t="shared" si="80"/>
        <v>6.4456548043606851E-33</v>
      </c>
      <c r="M361">
        <f t="shared" si="80"/>
        <v>2.15651489901962E-3</v>
      </c>
      <c r="N361">
        <f t="shared" si="88"/>
        <v>1.2503761965876463E-2</v>
      </c>
      <c r="O361">
        <f t="shared" si="88"/>
        <v>0</v>
      </c>
      <c r="P361">
        <f t="shared" si="88"/>
        <v>0.39712469568557035</v>
      </c>
      <c r="Q361">
        <f t="shared" si="88"/>
        <v>1.9957485437037955E-8</v>
      </c>
      <c r="R361">
        <f t="shared" si="85"/>
        <v>16.663439650877343</v>
      </c>
      <c r="S361">
        <f t="shared" si="82"/>
        <v>-3.2142866918834798</v>
      </c>
      <c r="T361">
        <f t="shared" si="86"/>
        <v>10.331638937619244</v>
      </c>
    </row>
    <row r="362" spans="1:20" x14ac:dyDescent="0.25">
      <c r="A362">
        <f t="shared" si="87"/>
        <v>961.49999999998408</v>
      </c>
      <c r="B362">
        <v>44</v>
      </c>
      <c r="C362">
        <f t="shared" si="78"/>
        <v>31.479473181329695</v>
      </c>
      <c r="D362">
        <f t="shared" si="79"/>
        <v>292.10000000001583</v>
      </c>
      <c r="E362">
        <f t="shared" si="83"/>
        <v>12.520526818670305</v>
      </c>
      <c r="F362">
        <f t="shared" si="84"/>
        <v>3.9856701224583449E-21</v>
      </c>
      <c r="G362">
        <f t="shared" si="84"/>
        <v>0</v>
      </c>
      <c r="H362">
        <f t="shared" si="84"/>
        <v>6.2548643204530724E-37</v>
      </c>
      <c r="I362">
        <f t="shared" si="84"/>
        <v>3.8049385938816634E-12</v>
      </c>
      <c r="J362">
        <f t="shared" si="80"/>
        <v>18.380296134011704</v>
      </c>
      <c r="K362">
        <f t="shared" si="80"/>
        <v>0</v>
      </c>
      <c r="L362">
        <f t="shared" si="80"/>
        <v>2.9875484304267019E-33</v>
      </c>
      <c r="M362">
        <f t="shared" si="80"/>
        <v>2.7776133227428502E-3</v>
      </c>
      <c r="N362">
        <f t="shared" si="88"/>
        <v>1.6143068986970072E-2</v>
      </c>
      <c r="O362">
        <f t="shared" si="88"/>
        <v>0</v>
      </c>
      <c r="P362">
        <f t="shared" si="88"/>
        <v>0.44442949028357071</v>
      </c>
      <c r="Q362">
        <f t="shared" si="88"/>
        <v>2.9343751143095951E-8</v>
      </c>
      <c r="R362">
        <f t="shared" si="85"/>
        <v>18.843646335952545</v>
      </c>
      <c r="S362">
        <f t="shared" si="82"/>
        <v>-6.3231195172822403</v>
      </c>
      <c r="T362">
        <f t="shared" si="86"/>
        <v>39.981840429835593</v>
      </c>
    </row>
    <row r="363" spans="1:20" x14ac:dyDescent="0.25">
      <c r="A363">
        <f t="shared" si="87"/>
        <v>961.54999999998404</v>
      </c>
      <c r="B363">
        <v>44</v>
      </c>
      <c r="C363">
        <f t="shared" si="78"/>
        <v>31.408099321653481</v>
      </c>
      <c r="D363">
        <f t="shared" si="79"/>
        <v>292.05000000001587</v>
      </c>
      <c r="E363">
        <f t="shared" si="83"/>
        <v>12.591900678346519</v>
      </c>
      <c r="F363">
        <f t="shared" si="84"/>
        <v>1.7977785106167359E-21</v>
      </c>
      <c r="G363">
        <f t="shared" si="84"/>
        <v>0</v>
      </c>
      <c r="H363">
        <f t="shared" si="84"/>
        <v>2.2807022219981741E-37</v>
      </c>
      <c r="I363">
        <f t="shared" si="84"/>
        <v>2.0826874775789044E-12</v>
      </c>
      <c r="J363">
        <f t="shared" si="80"/>
        <v>20.706968682621063</v>
      </c>
      <c r="K363">
        <f t="shared" si="80"/>
        <v>0</v>
      </c>
      <c r="L363">
        <f t="shared" si="80"/>
        <v>1.3793420261508713E-33</v>
      </c>
      <c r="M363">
        <f t="shared" si="80"/>
        <v>3.5636924219912508E-3</v>
      </c>
      <c r="N363">
        <f t="shared" si="88"/>
        <v>2.0760633963826051E-2</v>
      </c>
      <c r="O363">
        <f t="shared" si="88"/>
        <v>0</v>
      </c>
      <c r="P363">
        <f t="shared" si="88"/>
        <v>0.49543643994089659</v>
      </c>
      <c r="Q363">
        <f t="shared" si="88"/>
        <v>4.2976846382868546E-8</v>
      </c>
      <c r="R363">
        <f t="shared" si="85"/>
        <v>21.226729491926704</v>
      </c>
      <c r="S363">
        <f t="shared" si="82"/>
        <v>-8.6348288135801852</v>
      </c>
      <c r="T363">
        <f t="shared" si="86"/>
        <v>74.56026863983459</v>
      </c>
    </row>
    <row r="364" spans="1:20" x14ac:dyDescent="0.25">
      <c r="A364">
        <f t="shared" si="87"/>
        <v>961.59999999998399</v>
      </c>
      <c r="B364">
        <v>68</v>
      </c>
      <c r="C364">
        <f t="shared" si="78"/>
        <v>31.336725461977267</v>
      </c>
      <c r="D364">
        <f t="shared" si="79"/>
        <v>292.00000000001592</v>
      </c>
      <c r="E364">
        <f t="shared" si="83"/>
        <v>36.663274538022733</v>
      </c>
      <c r="F364">
        <f t="shared" si="84"/>
        <v>8.0622133759249101E-22</v>
      </c>
      <c r="G364">
        <f t="shared" si="84"/>
        <v>0</v>
      </c>
      <c r="H364">
        <f t="shared" si="84"/>
        <v>8.2680395860718983E-38</v>
      </c>
      <c r="I364">
        <f t="shared" si="84"/>
        <v>1.1334016190968548E-12</v>
      </c>
      <c r="J364">
        <f t="shared" si="80"/>
        <v>23.237513358719159</v>
      </c>
      <c r="K364">
        <f t="shared" si="80"/>
        <v>0</v>
      </c>
      <c r="L364">
        <f t="shared" si="80"/>
        <v>6.3436335350405038E-34</v>
      </c>
      <c r="M364">
        <f t="shared" si="80"/>
        <v>4.5544689314631201E-3</v>
      </c>
      <c r="N364">
        <f t="shared" si="88"/>
        <v>2.6595258954030459E-2</v>
      </c>
      <c r="O364">
        <f t="shared" si="88"/>
        <v>0</v>
      </c>
      <c r="P364">
        <f t="shared" si="88"/>
        <v>0.55015127900355132</v>
      </c>
      <c r="Q364">
        <f t="shared" si="88"/>
        <v>6.2699280991440174E-8</v>
      </c>
      <c r="R364">
        <f t="shared" si="85"/>
        <v>23.81881442830862</v>
      </c>
      <c r="S364">
        <f t="shared" si="82"/>
        <v>12.844460109714113</v>
      </c>
      <c r="T364">
        <f t="shared" si="86"/>
        <v>164.98015551003709</v>
      </c>
    </row>
    <row r="365" spans="1:20" x14ac:dyDescent="0.25">
      <c r="A365">
        <f t="shared" si="87"/>
        <v>961.64999999998395</v>
      </c>
      <c r="B365">
        <v>50</v>
      </c>
      <c r="C365">
        <f t="shared" si="78"/>
        <v>31.265351602301052</v>
      </c>
      <c r="D365">
        <f t="shared" si="79"/>
        <v>291.95000000001596</v>
      </c>
      <c r="E365">
        <f t="shared" si="83"/>
        <v>18.734648397698948</v>
      </c>
      <c r="F365">
        <f t="shared" si="84"/>
        <v>3.5946421356486577E-22</v>
      </c>
      <c r="G365">
        <f t="shared" si="84"/>
        <v>0</v>
      </c>
      <c r="H365">
        <f t="shared" si="84"/>
        <v>2.980024113874693E-38</v>
      </c>
      <c r="I365">
        <f t="shared" si="84"/>
        <v>6.1323484055041831E-13</v>
      </c>
      <c r="J365">
        <f t="shared" si="80"/>
        <v>25.975976431229231</v>
      </c>
      <c r="K365">
        <f t="shared" si="80"/>
        <v>0</v>
      </c>
      <c r="L365">
        <f t="shared" si="80"/>
        <v>2.9061184211506378E-34</v>
      </c>
      <c r="M365">
        <f t="shared" si="80"/>
        <v>5.7980823257507332E-3</v>
      </c>
      <c r="N365">
        <f t="shared" si="88"/>
        <v>3.3937272737364153E-2</v>
      </c>
      <c r="O365">
        <f t="shared" si="88"/>
        <v>0</v>
      </c>
      <c r="P365">
        <f t="shared" si="88"/>
        <v>0.60853478861861399</v>
      </c>
      <c r="Q365">
        <f t="shared" si="88"/>
        <v>9.1117056255225413E-8</v>
      </c>
      <c r="R365">
        <f t="shared" si="85"/>
        <v>26.624246666028629</v>
      </c>
      <c r="S365">
        <f t="shared" si="82"/>
        <v>-7.8895982683296815</v>
      </c>
      <c r="T365">
        <f t="shared" si="86"/>
        <v>62.245760835630712</v>
      </c>
    </row>
    <row r="366" spans="1:20" x14ac:dyDescent="0.25">
      <c r="A366">
        <f t="shared" si="87"/>
        <v>961.6999999999839</v>
      </c>
      <c r="B366">
        <v>45</v>
      </c>
      <c r="C366">
        <f t="shared" si="78"/>
        <v>31.193977742624838</v>
      </c>
      <c r="D366">
        <f t="shared" si="79"/>
        <v>291.90000000001601</v>
      </c>
      <c r="E366">
        <f t="shared" si="83"/>
        <v>13.806022257375162</v>
      </c>
      <c r="F366">
        <f t="shared" si="84"/>
        <v>1.5934568326507183E-22</v>
      </c>
      <c r="G366">
        <f t="shared" si="84"/>
        <v>0</v>
      </c>
      <c r="H366">
        <f t="shared" si="84"/>
        <v>1.0678746543302513E-38</v>
      </c>
      <c r="I366">
        <f t="shared" si="84"/>
        <v>3.2987779489721716E-13</v>
      </c>
      <c r="J366">
        <f t="shared" si="80"/>
        <v>28.924323756177795</v>
      </c>
      <c r="K366">
        <f t="shared" si="80"/>
        <v>0</v>
      </c>
      <c r="L366">
        <f t="shared" si="80"/>
        <v>1.3261652133371278E-34</v>
      </c>
      <c r="M366">
        <f t="shared" si="80"/>
        <v>7.35258602644544E-3</v>
      </c>
      <c r="N366">
        <f t="shared" si="88"/>
        <v>4.3137875961822253E-2</v>
      </c>
      <c r="O366">
        <f t="shared" si="88"/>
        <v>0</v>
      </c>
      <c r="P366">
        <f t="shared" si="88"/>
        <v>0.6704984809916984</v>
      </c>
      <c r="Q366">
        <f t="shared" si="88"/>
        <v>1.3190033653899E-7</v>
      </c>
      <c r="R366">
        <f t="shared" si="85"/>
        <v>29.64531283105843</v>
      </c>
      <c r="S366">
        <f t="shared" si="82"/>
        <v>-15.839290573683268</v>
      </c>
      <c r="T366">
        <f t="shared" si="86"/>
        <v>250.88312587757164</v>
      </c>
    </row>
    <row r="367" spans="1:20" x14ac:dyDescent="0.25">
      <c r="A367">
        <f t="shared" si="87"/>
        <v>961.74999999998386</v>
      </c>
      <c r="B367">
        <v>43</v>
      </c>
      <c r="C367">
        <f t="shared" si="78"/>
        <v>31.122603882948624</v>
      </c>
      <c r="D367">
        <f t="shared" si="79"/>
        <v>291.85000000001605</v>
      </c>
      <c r="E367">
        <f t="shared" si="83"/>
        <v>11.877396117051376</v>
      </c>
      <c r="F367">
        <f t="shared" si="84"/>
        <v>7.0227662646408554E-23</v>
      </c>
      <c r="G367">
        <f t="shared" si="84"/>
        <v>0</v>
      </c>
      <c r="H367">
        <f t="shared" si="84"/>
        <v>3.8045565932688795E-39</v>
      </c>
      <c r="I367">
        <f t="shared" si="84"/>
        <v>1.7642601066836172E-13</v>
      </c>
      <c r="J367">
        <f t="shared" si="80"/>
        <v>32.082163653507521</v>
      </c>
      <c r="K367">
        <f t="shared" si="80"/>
        <v>0</v>
      </c>
      <c r="L367">
        <f t="shared" si="80"/>
        <v>6.0282472885515292E-35</v>
      </c>
      <c r="M367">
        <f t="shared" si="80"/>
        <v>9.2876310521125601E-3</v>
      </c>
      <c r="N367">
        <f t="shared" si="88"/>
        <v>5.461974639942406E-2</v>
      </c>
      <c r="O367">
        <f t="shared" si="88"/>
        <v>0</v>
      </c>
      <c r="P367">
        <f t="shared" si="88"/>
        <v>0.73590082362433973</v>
      </c>
      <c r="Q367">
        <f t="shared" si="88"/>
        <v>1.9019593479762897E-7</v>
      </c>
      <c r="R367">
        <f t="shared" si="85"/>
        <v>32.881972044779509</v>
      </c>
      <c r="S367">
        <f t="shared" si="82"/>
        <v>-21.004575927728133</v>
      </c>
      <c r="T367">
        <f t="shared" si="86"/>
        <v>441.19220990369615</v>
      </c>
    </row>
    <row r="368" spans="1:20" x14ac:dyDescent="0.25">
      <c r="A368">
        <f t="shared" si="87"/>
        <v>961.79999999998381</v>
      </c>
      <c r="B368">
        <v>44</v>
      </c>
      <c r="C368">
        <f t="shared" si="78"/>
        <v>31.051230023272183</v>
      </c>
      <c r="D368">
        <f t="shared" si="79"/>
        <v>291.8000000000161</v>
      </c>
      <c r="E368">
        <f t="shared" si="83"/>
        <v>12.948769976727817</v>
      </c>
      <c r="F368">
        <f t="shared" si="84"/>
        <v>3.0772260136757266E-23</v>
      </c>
      <c r="G368">
        <f t="shared" si="84"/>
        <v>0</v>
      </c>
      <c r="H368">
        <f t="shared" si="84"/>
        <v>1.3476312958116799E-39</v>
      </c>
      <c r="I368">
        <f t="shared" si="84"/>
        <v>9.3811356231168458E-14</v>
      </c>
      <c r="J368">
        <f t="shared" si="80"/>
        <v>35.446486106715248</v>
      </c>
      <c r="K368">
        <f t="shared" si="80"/>
        <v>0</v>
      </c>
      <c r="L368">
        <f t="shared" si="80"/>
        <v>2.7295659415267723E-35</v>
      </c>
      <c r="M368">
        <f t="shared" si="80"/>
        <v>1.168635025610823E-2</v>
      </c>
      <c r="N368">
        <f t="shared" si="88"/>
        <v>6.8888972115476871E-2</v>
      </c>
      <c r="O368">
        <f t="shared" si="88"/>
        <v>0</v>
      </c>
      <c r="P368">
        <f t="shared" si="88"/>
        <v>0.80454415312456962</v>
      </c>
      <c r="Q368">
        <f t="shared" si="88"/>
        <v>2.7319054221017225E-7</v>
      </c>
      <c r="R368">
        <f t="shared" si="85"/>
        <v>36.331605855402032</v>
      </c>
      <c r="S368">
        <f t="shared" si="82"/>
        <v>-23.382835878674214</v>
      </c>
      <c r="T368">
        <f t="shared" si="86"/>
        <v>546.75701372901415</v>
      </c>
    </row>
    <row r="369" spans="1:20" x14ac:dyDescent="0.25">
      <c r="A369">
        <f t="shared" si="87"/>
        <v>961.84999999998377</v>
      </c>
      <c r="B369">
        <v>64</v>
      </c>
      <c r="C369">
        <f t="shared" si="78"/>
        <v>30.979856163595969</v>
      </c>
      <c r="D369">
        <f t="shared" si="79"/>
        <v>291.75000000001614</v>
      </c>
      <c r="E369">
        <f t="shared" si="83"/>
        <v>33.020143836404031</v>
      </c>
      <c r="F369">
        <f t="shared" si="84"/>
        <v>1.3405834249720177E-23</v>
      </c>
      <c r="G369">
        <f t="shared" si="84"/>
        <v>0</v>
      </c>
      <c r="H369">
        <f t="shared" si="84"/>
        <v>4.7459307473105453E-40</v>
      </c>
      <c r="I369">
        <f t="shared" si="84"/>
        <v>4.9594268008533855E-14</v>
      </c>
      <c r="J369">
        <f t="shared" si="80"/>
        <v>39.01142653849832</v>
      </c>
      <c r="K369">
        <f t="shared" si="80"/>
        <v>0</v>
      </c>
      <c r="L369">
        <f t="shared" si="80"/>
        <v>1.2311337156345169E-35</v>
      </c>
      <c r="M369">
        <f t="shared" si="80"/>
        <v>1.4647447350159899E-2</v>
      </c>
      <c r="N369">
        <f t="shared" si="88"/>
        <v>8.6548358125228181E-2</v>
      </c>
      <c r="O369">
        <f t="shared" si="88"/>
        <v>0</v>
      </c>
      <c r="P369">
        <f t="shared" si="88"/>
        <v>0.87617242404378037</v>
      </c>
      <c r="Q369">
        <f t="shared" si="88"/>
        <v>3.9087616922454107E-7</v>
      </c>
      <c r="R369">
        <f t="shared" si="85"/>
        <v>39.988795158893701</v>
      </c>
      <c r="S369">
        <f t="shared" si="82"/>
        <v>-6.96865132248967</v>
      </c>
      <c r="T369">
        <f t="shared" si="86"/>
        <v>48.562101254437025</v>
      </c>
    </row>
    <row r="370" spans="1:20" x14ac:dyDescent="0.25">
      <c r="A370">
        <f t="shared" si="87"/>
        <v>961.89999999998372</v>
      </c>
      <c r="B370">
        <v>56</v>
      </c>
      <c r="C370">
        <f t="shared" si="78"/>
        <v>30.908482303919754</v>
      </c>
      <c r="D370">
        <f t="shared" si="79"/>
        <v>291.70000000001619</v>
      </c>
      <c r="E370">
        <f t="shared" si="83"/>
        <v>25.091517696080246</v>
      </c>
      <c r="F370">
        <f t="shared" si="84"/>
        <v>5.8064616927959664E-24</v>
      </c>
      <c r="G370">
        <f t="shared" si="84"/>
        <v>0</v>
      </c>
      <c r="H370">
        <f t="shared" si="84"/>
        <v>1.6617090106421576E-40</v>
      </c>
      <c r="I370">
        <f t="shared" si="84"/>
        <v>2.6066986323496149E-14</v>
      </c>
      <c r="J370">
        <f t="shared" si="80"/>
        <v>42.768062629367321</v>
      </c>
      <c r="K370">
        <f t="shared" si="80"/>
        <v>0</v>
      </c>
      <c r="L370">
        <f t="shared" si="80"/>
        <v>5.5312840659303938E-36</v>
      </c>
      <c r="M370">
        <f t="shared" si="80"/>
        <v>1.8287489762696899E-2</v>
      </c>
      <c r="N370">
        <f t="shared" si="88"/>
        <v>0.10831212227812101</v>
      </c>
      <c r="O370">
        <f t="shared" si="88"/>
        <v>0</v>
      </c>
      <c r="P370">
        <f t="shared" si="88"/>
        <v>0.95046992890169035</v>
      </c>
      <c r="Q370">
        <f t="shared" si="88"/>
        <v>5.5708546832157155E-7</v>
      </c>
      <c r="R370">
        <f t="shared" si="85"/>
        <v>43.845132727395331</v>
      </c>
      <c r="S370">
        <f t="shared" si="82"/>
        <v>-18.753615031315086</v>
      </c>
      <c r="T370">
        <f t="shared" si="86"/>
        <v>351.69807674276711</v>
      </c>
    </row>
    <row r="371" spans="1:20" x14ac:dyDescent="0.25">
      <c r="A371">
        <f t="shared" si="87"/>
        <v>961.94999999998367</v>
      </c>
      <c r="B371">
        <v>52</v>
      </c>
      <c r="C371">
        <f t="shared" si="78"/>
        <v>30.83710844424354</v>
      </c>
      <c r="D371">
        <f t="shared" si="79"/>
        <v>291.65000000001623</v>
      </c>
      <c r="E371">
        <f t="shared" si="83"/>
        <v>21.16289155575646</v>
      </c>
      <c r="F371">
        <f t="shared" si="84"/>
        <v>2.5004176414090845E-24</v>
      </c>
      <c r="G371">
        <f t="shared" si="84"/>
        <v>0</v>
      </c>
      <c r="H371">
        <f t="shared" si="84"/>
        <v>5.7845798763860115E-41</v>
      </c>
      <c r="I371">
        <f t="shared" si="84"/>
        <v>1.3621766546452103E-14</v>
      </c>
      <c r="J371">
        <f t="shared" si="80"/>
        <v>46.704252606925479</v>
      </c>
      <c r="K371">
        <f t="shared" si="80"/>
        <v>0</v>
      </c>
      <c r="L371">
        <f t="shared" si="80"/>
        <v>2.4754593773901327E-36</v>
      </c>
      <c r="M371">
        <f t="shared" si="80"/>
        <v>2.2743397914000422E-2</v>
      </c>
      <c r="N371">
        <f t="shared" si="88"/>
        <v>0.13502195780873696</v>
      </c>
      <c r="O371">
        <f t="shared" si="88"/>
        <v>0</v>
      </c>
      <c r="P371">
        <f t="shared" si="88"/>
        <v>1.0270611109463184</v>
      </c>
      <c r="Q371">
        <f t="shared" si="88"/>
        <v>7.9088542094794429E-7</v>
      </c>
      <c r="R371">
        <f t="shared" si="85"/>
        <v>47.889079864479974</v>
      </c>
      <c r="S371">
        <f t="shared" si="82"/>
        <v>-26.726188308723515</v>
      </c>
      <c r="T371">
        <f t="shared" si="86"/>
        <v>714.28914151334948</v>
      </c>
    </row>
    <row r="372" spans="1:20" x14ac:dyDescent="0.25">
      <c r="A372">
        <f t="shared" si="87"/>
        <v>961.99999999998363</v>
      </c>
      <c r="B372">
        <v>63</v>
      </c>
      <c r="C372">
        <f t="shared" si="78"/>
        <v>30.765734584567326</v>
      </c>
      <c r="D372">
        <f t="shared" si="79"/>
        <v>291.60000000001628</v>
      </c>
      <c r="E372">
        <f t="shared" si="83"/>
        <v>32.234265415432674</v>
      </c>
      <c r="F372">
        <f t="shared" si="84"/>
        <v>1.0705249977780877E-24</v>
      </c>
      <c r="G372">
        <f t="shared" si="84"/>
        <v>0</v>
      </c>
      <c r="H372">
        <f t="shared" si="84"/>
        <v>2.002036261982407E-41</v>
      </c>
      <c r="I372">
        <f t="shared" si="84"/>
        <v>7.0771648402689266E-15</v>
      </c>
      <c r="J372">
        <f t="shared" si="80"/>
        <v>50.804523115667116</v>
      </c>
      <c r="K372">
        <f t="shared" si="80"/>
        <v>0</v>
      </c>
      <c r="L372">
        <f t="shared" si="80"/>
        <v>1.1035569453122609E-36</v>
      </c>
      <c r="M372">
        <f t="shared" si="80"/>
        <v>2.8175115616193461E-2</v>
      </c>
      <c r="N372">
        <f t="shared" ref="N372:Q391" si="89">N$5*EXP(-(($D372-N$6)^2)/(2*N$7^2))</f>
        <v>0.16766439250175266</v>
      </c>
      <c r="O372">
        <f t="shared" si="89"/>
        <v>0</v>
      </c>
      <c r="P372">
        <f t="shared" si="89"/>
        <v>1.1055115712837971</v>
      </c>
      <c r="Q372">
        <f t="shared" si="89"/>
        <v>1.1184444356210739E-6</v>
      </c>
      <c r="R372">
        <f t="shared" si="85"/>
        <v>52.105875313513309</v>
      </c>
      <c r="S372">
        <f t="shared" si="82"/>
        <v>-19.871609898080635</v>
      </c>
      <c r="T372">
        <f t="shared" si="86"/>
        <v>394.88087994149629</v>
      </c>
    </row>
    <row r="373" spans="1:20" x14ac:dyDescent="0.25">
      <c r="A373">
        <f t="shared" si="87"/>
        <v>962.04999999998358</v>
      </c>
      <c r="B373">
        <v>75</v>
      </c>
      <c r="C373">
        <f t="shared" si="78"/>
        <v>30.694360724891112</v>
      </c>
      <c r="D373">
        <f t="shared" si="79"/>
        <v>291.55000000001633</v>
      </c>
      <c r="E373">
        <f t="shared" si="83"/>
        <v>44.305639275108888</v>
      </c>
      <c r="F373">
        <f t="shared" si="84"/>
        <v>4.5568458869559038E-25</v>
      </c>
      <c r="G373">
        <f t="shared" si="84"/>
        <v>0</v>
      </c>
      <c r="H373">
        <f t="shared" si="84"/>
        <v>6.8889863749471203E-42</v>
      </c>
      <c r="I373">
        <f t="shared" si="84"/>
        <v>3.6556824091534274E-15</v>
      </c>
      <c r="J373">
        <f t="shared" si="80"/>
        <v>55.050014163807482</v>
      </c>
      <c r="K373">
        <f t="shared" si="80"/>
        <v>0</v>
      </c>
      <c r="L373">
        <f t="shared" si="80"/>
        <v>4.9005271112213096E-37</v>
      </c>
      <c r="M373">
        <f t="shared" si="80"/>
        <v>3.4768436973967067E-2</v>
      </c>
      <c r="N373">
        <f t="shared" si="89"/>
        <v>0.20738931722422255</v>
      </c>
      <c r="O373">
        <f t="shared" si="89"/>
        <v>0</v>
      </c>
      <c r="P373">
        <f t="shared" si="89"/>
        <v>1.1853303470467387</v>
      </c>
      <c r="Q373">
        <f t="shared" si="89"/>
        <v>1.5755215935385049E-6</v>
      </c>
      <c r="R373">
        <f t="shared" si="85"/>
        <v>56.477503840574009</v>
      </c>
      <c r="S373">
        <f t="shared" si="82"/>
        <v>-12.171864565465121</v>
      </c>
      <c r="T373">
        <f t="shared" si="86"/>
        <v>148.15428700002542</v>
      </c>
    </row>
    <row r="374" spans="1:20" x14ac:dyDescent="0.25">
      <c r="A374">
        <f t="shared" si="87"/>
        <v>962.09999999998354</v>
      </c>
      <c r="B374">
        <v>62</v>
      </c>
      <c r="C374">
        <f t="shared" si="78"/>
        <v>30.622986865214898</v>
      </c>
      <c r="D374">
        <f t="shared" si="79"/>
        <v>291.50000000001637</v>
      </c>
      <c r="E374">
        <f t="shared" si="83"/>
        <v>31.377013134785102</v>
      </c>
      <c r="F374">
        <f t="shared" si="84"/>
        <v>1.9284799962260501E-25</v>
      </c>
      <c r="G374">
        <f t="shared" si="84"/>
        <v>0</v>
      </c>
      <c r="H374">
        <f t="shared" si="84"/>
        <v>2.3567959415482949E-42</v>
      </c>
      <c r="I374">
        <f t="shared" si="84"/>
        <v>1.8774175620334334E-15</v>
      </c>
      <c r="J374">
        <f t="shared" si="80"/>
        <v>59.418487728220221</v>
      </c>
      <c r="K374">
        <f t="shared" si="80"/>
        <v>0</v>
      </c>
      <c r="L374">
        <f t="shared" si="80"/>
        <v>2.1677038420469098E-37</v>
      </c>
      <c r="M374">
        <f t="shared" si="80"/>
        <v>4.2737954371172705E-2</v>
      </c>
      <c r="N374">
        <f t="shared" si="89"/>
        <v>0.25552948946127907</v>
      </c>
      <c r="O374">
        <f t="shared" si="89"/>
        <v>0</v>
      </c>
      <c r="P374">
        <f t="shared" si="89"/>
        <v>1.2659735077184044</v>
      </c>
      <c r="Q374">
        <f t="shared" si="89"/>
        <v>2.2107692222823496E-6</v>
      </c>
      <c r="R374">
        <f t="shared" si="85"/>
        <v>60.982730890540303</v>
      </c>
      <c r="S374">
        <f t="shared" si="82"/>
        <v>-29.605717755755201</v>
      </c>
      <c r="T374">
        <f t="shared" si="86"/>
        <v>876.49852383343875</v>
      </c>
    </row>
    <row r="375" spans="1:20" x14ac:dyDescent="0.25">
      <c r="A375">
        <f t="shared" si="87"/>
        <v>962.14999999998349</v>
      </c>
      <c r="B375">
        <v>71</v>
      </c>
      <c r="C375">
        <f t="shared" si="78"/>
        <v>30.551613005538456</v>
      </c>
      <c r="D375">
        <f t="shared" si="79"/>
        <v>291.45000000001642</v>
      </c>
      <c r="E375">
        <f t="shared" si="83"/>
        <v>40.448386994461544</v>
      </c>
      <c r="F375">
        <f t="shared" si="84"/>
        <v>8.114265339912372E-26</v>
      </c>
      <c r="G375">
        <f t="shared" si="84"/>
        <v>0</v>
      </c>
      <c r="H375">
        <f t="shared" si="84"/>
        <v>8.0162620709015218E-43</v>
      </c>
      <c r="I375">
        <f t="shared" si="84"/>
        <v>9.5859809733476064E-16</v>
      </c>
      <c r="J375">
        <f t="shared" si="80"/>
        <v>63.884405386020042</v>
      </c>
      <c r="K375">
        <f t="shared" si="80"/>
        <v>0</v>
      </c>
      <c r="L375">
        <f t="shared" si="80"/>
        <v>9.5513817182435557E-38</v>
      </c>
      <c r="M375">
        <f t="shared" si="80"/>
        <v>5.2330079941424398E-2</v>
      </c>
      <c r="N375">
        <f t="shared" si="89"/>
        <v>0.31362074060454442</v>
      </c>
      <c r="O375">
        <f t="shared" si="89"/>
        <v>0</v>
      </c>
      <c r="P375">
        <f t="shared" si="89"/>
        <v>1.3468490832861406</v>
      </c>
      <c r="Q375">
        <f t="shared" si="89"/>
        <v>3.0900930920108503E-6</v>
      </c>
      <c r="R375">
        <f t="shared" si="85"/>
        <v>65.597208379945243</v>
      </c>
      <c r="S375">
        <f t="shared" si="82"/>
        <v>-25.1488213854837</v>
      </c>
      <c r="T375">
        <f t="shared" si="86"/>
        <v>632.46321707896232</v>
      </c>
    </row>
    <row r="376" spans="1:20" x14ac:dyDescent="0.25">
      <c r="A376">
        <f t="shared" si="87"/>
        <v>962.19999999998345</v>
      </c>
      <c r="B376">
        <v>83</v>
      </c>
      <c r="C376">
        <f t="shared" si="78"/>
        <v>30.480239145862242</v>
      </c>
      <c r="D376">
        <f t="shared" si="79"/>
        <v>291.40000000001646</v>
      </c>
      <c r="E376">
        <f t="shared" si="83"/>
        <v>52.519760854137758</v>
      </c>
      <c r="F376">
        <f t="shared" si="84"/>
        <v>3.3944275333476342E-26</v>
      </c>
      <c r="G376">
        <f t="shared" si="84"/>
        <v>0</v>
      </c>
      <c r="H376">
        <f t="shared" si="84"/>
        <v>2.7108475919643674E-43</v>
      </c>
      <c r="I376">
        <f t="shared" si="84"/>
        <v>4.8662623467866034E-16</v>
      </c>
      <c r="J376">
        <f t="shared" si="80"/>
        <v>68.419078849149614</v>
      </c>
      <c r="K376">
        <f t="shared" si="80"/>
        <v>0</v>
      </c>
      <c r="L376">
        <f t="shared" si="80"/>
        <v>4.19219581149731E-38</v>
      </c>
      <c r="M376">
        <f t="shared" si="80"/>
        <v>6.3826079475538047E-2</v>
      </c>
      <c r="N376">
        <f t="shared" si="89"/>
        <v>0.38342252970014129</v>
      </c>
      <c r="O376">
        <f t="shared" si="89"/>
        <v>0</v>
      </c>
      <c r="P376">
        <f t="shared" si="89"/>
        <v>1.4273233014665736</v>
      </c>
      <c r="Q376">
        <f t="shared" si="89"/>
        <v>4.3023805331044825E-6</v>
      </c>
      <c r="R376">
        <f t="shared" si="85"/>
        <v>70.293655062172391</v>
      </c>
      <c r="S376">
        <f t="shared" si="82"/>
        <v>-17.773894208034633</v>
      </c>
      <c r="T376">
        <f t="shared" si="86"/>
        <v>315.91131531840711</v>
      </c>
    </row>
    <row r="377" spans="1:20" x14ac:dyDescent="0.25">
      <c r="A377">
        <f t="shared" si="87"/>
        <v>962.2499999999834</v>
      </c>
      <c r="B377">
        <v>79</v>
      </c>
      <c r="C377">
        <f t="shared" si="78"/>
        <v>30.408865286186028</v>
      </c>
      <c r="D377">
        <f t="shared" si="79"/>
        <v>291.35000000001651</v>
      </c>
      <c r="E377">
        <f t="shared" si="83"/>
        <v>48.591134713813972</v>
      </c>
      <c r="F377">
        <f t="shared" si="84"/>
        <v>1.4117803966127642E-26</v>
      </c>
      <c r="G377">
        <f t="shared" si="84"/>
        <v>0</v>
      </c>
      <c r="H377">
        <f t="shared" si="84"/>
        <v>9.1142631948140079E-44</v>
      </c>
      <c r="I377">
        <f t="shared" si="84"/>
        <v>2.4560530546893114E-16</v>
      </c>
      <c r="J377">
        <f t="shared" si="80"/>
        <v>72.990895536781437</v>
      </c>
      <c r="K377">
        <f t="shared" si="80"/>
        <v>0</v>
      </c>
      <c r="L377">
        <f t="shared" si="80"/>
        <v>1.8328461893804844E-38</v>
      </c>
      <c r="M377">
        <f t="shared" si="80"/>
        <v>7.7545043239935454E-2</v>
      </c>
      <c r="N377">
        <f t="shared" si="89"/>
        <v>0.4669383923221509</v>
      </c>
      <c r="O377">
        <f t="shared" si="89"/>
        <v>0</v>
      </c>
      <c r="P377">
        <f t="shared" si="89"/>
        <v>1.5067280729208488</v>
      </c>
      <c r="Q377">
        <f t="shared" si="89"/>
        <v>5.966988211831702E-6</v>
      </c>
      <c r="R377">
        <f t="shared" si="85"/>
        <v>75.042113012252585</v>
      </c>
      <c r="S377">
        <f t="shared" si="82"/>
        <v>-26.450978298438613</v>
      </c>
      <c r="T377">
        <f t="shared" si="86"/>
        <v>699.6542529444705</v>
      </c>
    </row>
    <row r="378" spans="1:20" x14ac:dyDescent="0.25">
      <c r="A378">
        <f t="shared" si="87"/>
        <v>962.29999999998336</v>
      </c>
      <c r="B378">
        <v>85</v>
      </c>
      <c r="C378">
        <f t="shared" si="78"/>
        <v>30.337491426509814</v>
      </c>
      <c r="D378">
        <f t="shared" si="79"/>
        <v>291.30000000001655</v>
      </c>
      <c r="E378">
        <f t="shared" si="83"/>
        <v>54.662508573490186</v>
      </c>
      <c r="F378">
        <f t="shared" si="84"/>
        <v>5.8378243311930306E-27</v>
      </c>
      <c r="G378">
        <f t="shared" si="84"/>
        <v>0</v>
      </c>
      <c r="H378">
        <f t="shared" si="84"/>
        <v>3.0466411184909225E-44</v>
      </c>
      <c r="I378">
        <f t="shared" si="84"/>
        <v>1.2324327736815487E-16</v>
      </c>
      <c r="J378">
        <f t="shared" si="80"/>
        <v>77.565619372255753</v>
      </c>
      <c r="K378">
        <f t="shared" si="80"/>
        <v>0</v>
      </c>
      <c r="L378">
        <f t="shared" si="80"/>
        <v>7.9821444995448143E-39</v>
      </c>
      <c r="M378">
        <f t="shared" si="80"/>
        <v>9.3846702989913794E-2</v>
      </c>
      <c r="N378">
        <f t="shared" si="89"/>
        <v>0.5664357329723525</v>
      </c>
      <c r="O378">
        <f t="shared" si="89"/>
        <v>0</v>
      </c>
      <c r="P378">
        <f t="shared" si="89"/>
        <v>1.584369624409167</v>
      </c>
      <c r="Q378">
        <f t="shared" si="89"/>
        <v>8.2434810370564917E-6</v>
      </c>
      <c r="R378">
        <f t="shared" si="85"/>
        <v>79.810279676108209</v>
      </c>
      <c r="S378">
        <f t="shared" si="82"/>
        <v>-25.147771102618023</v>
      </c>
      <c r="T378">
        <f t="shared" si="86"/>
        <v>632.41039142967009</v>
      </c>
    </row>
    <row r="379" spans="1:20" x14ac:dyDescent="0.25">
      <c r="A379">
        <f t="shared" si="87"/>
        <v>962.34999999998331</v>
      </c>
      <c r="B379">
        <v>97</v>
      </c>
      <c r="C379">
        <f t="shared" si="78"/>
        <v>30.2661175668336</v>
      </c>
      <c r="D379">
        <f t="shared" si="79"/>
        <v>291.2500000000166</v>
      </c>
      <c r="E379">
        <f t="shared" si="83"/>
        <v>66.7338824331664</v>
      </c>
      <c r="F379">
        <f t="shared" si="84"/>
        <v>2.4000382698399937E-27</v>
      </c>
      <c r="G379">
        <f t="shared" si="84"/>
        <v>0</v>
      </c>
      <c r="H379">
        <f t="shared" si="84"/>
        <v>1.0125216125276451E-44</v>
      </c>
      <c r="I379">
        <f t="shared" si="84"/>
        <v>6.1485400051013013E-17</v>
      </c>
      <c r="J379">
        <f t="shared" si="80"/>
        <v>82.106764891163181</v>
      </c>
      <c r="K379">
        <f t="shared" si="80"/>
        <v>0</v>
      </c>
      <c r="L379">
        <f t="shared" si="80"/>
        <v>3.4627588937486106E-39</v>
      </c>
      <c r="M379">
        <f t="shared" si="80"/>
        <v>0.11313398898583886</v>
      </c>
      <c r="N379">
        <f t="shared" si="89"/>
        <v>0.68446430537082592</v>
      </c>
      <c r="O379">
        <f t="shared" si="89"/>
        <v>0</v>
      </c>
      <c r="P379">
        <f t="shared" si="89"/>
        <v>1.6595381415789536</v>
      </c>
      <c r="Q379">
        <f t="shared" si="89"/>
        <v>1.1344234881495454E-5</v>
      </c>
      <c r="R379">
        <f t="shared" si="85"/>
        <v>84.563912671333668</v>
      </c>
      <c r="S379">
        <f t="shared" si="82"/>
        <v>-17.830030238167268</v>
      </c>
      <c r="T379">
        <f t="shared" si="86"/>
        <v>317.90997829395911</v>
      </c>
    </row>
    <row r="380" spans="1:20" x14ac:dyDescent="0.25">
      <c r="A380">
        <f t="shared" si="87"/>
        <v>962.39999999998327</v>
      </c>
      <c r="B380">
        <v>107</v>
      </c>
      <c r="C380">
        <f t="shared" si="78"/>
        <v>30.194743707157386</v>
      </c>
      <c r="D380">
        <f t="shared" si="79"/>
        <v>291.20000000001664</v>
      </c>
      <c r="E380">
        <f t="shared" si="83"/>
        <v>76.805256292842614</v>
      </c>
      <c r="F380">
        <f t="shared" si="84"/>
        <v>9.8099903635569386E-28</v>
      </c>
      <c r="G380">
        <f t="shared" si="84"/>
        <v>0</v>
      </c>
      <c r="H380">
        <f t="shared" si="84"/>
        <v>3.3455734922322904E-45</v>
      </c>
      <c r="I380">
        <f t="shared" si="84"/>
        <v>3.0497485729019013E-17</v>
      </c>
      <c r="J380">
        <f t="shared" si="80"/>
        <v>86.576040559740164</v>
      </c>
      <c r="K380">
        <f t="shared" si="80"/>
        <v>0</v>
      </c>
      <c r="L380">
        <f t="shared" si="80"/>
        <v>1.4963528826894855E-39</v>
      </c>
      <c r="M380">
        <f t="shared" si="80"/>
        <v>0.13585520559227834</v>
      </c>
      <c r="N380">
        <f t="shared" si="89"/>
        <v>0.82387262036448794</v>
      </c>
      <c r="O380">
        <f t="shared" si="89"/>
        <v>0</v>
      </c>
      <c r="P380">
        <f t="shared" si="89"/>
        <v>1.7315182469570451</v>
      </c>
      <c r="Q380">
        <f t="shared" si="89"/>
        <v>1.5550661933017376E-5</v>
      </c>
      <c r="R380">
        <f t="shared" si="85"/>
        <v>89.267302183315905</v>
      </c>
      <c r="S380">
        <f t="shared" si="82"/>
        <v>-12.462045890473291</v>
      </c>
      <c r="T380">
        <f t="shared" si="86"/>
        <v>155.30258777626224</v>
      </c>
    </row>
    <row r="381" spans="1:20" x14ac:dyDescent="0.25">
      <c r="A381">
        <f t="shared" si="87"/>
        <v>962.44999999998322</v>
      </c>
      <c r="B381">
        <v>107</v>
      </c>
      <c r="C381">
        <f t="shared" si="78"/>
        <v>30.123369847480944</v>
      </c>
      <c r="D381">
        <f t="shared" si="79"/>
        <v>291.15000000001669</v>
      </c>
      <c r="E381">
        <f t="shared" si="83"/>
        <v>76.876630152519056</v>
      </c>
      <c r="F381">
        <f t="shared" si="84"/>
        <v>3.9865963440105388E-28</v>
      </c>
      <c r="G381">
        <f t="shared" si="84"/>
        <v>0</v>
      </c>
      <c r="H381">
        <f t="shared" si="84"/>
        <v>1.0990567458789646E-45</v>
      </c>
      <c r="I381">
        <f t="shared" si="84"/>
        <v>1.5039705764573262E-17</v>
      </c>
      <c r="J381">
        <f t="shared" si="80"/>
        <v>90.933855000746036</v>
      </c>
      <c r="K381">
        <f t="shared" si="80"/>
        <v>0</v>
      </c>
      <c r="L381">
        <f t="shared" si="80"/>
        <v>6.441023730616209E-40</v>
      </c>
      <c r="M381">
        <f t="shared" si="80"/>
        <v>0.16250568969940904</v>
      </c>
      <c r="N381">
        <f t="shared" si="89"/>
        <v>0.98782141984085192</v>
      </c>
      <c r="O381">
        <f t="shared" si="89"/>
        <v>0</v>
      </c>
      <c r="P381">
        <f t="shared" si="89"/>
        <v>1.7996001061397982</v>
      </c>
      <c r="Q381">
        <f t="shared" si="89"/>
        <v>2.1233992198063481E-5</v>
      </c>
      <c r="R381">
        <f t="shared" si="85"/>
        <v>93.883803450418299</v>
      </c>
      <c r="S381">
        <f t="shared" si="82"/>
        <v>-17.007173297899243</v>
      </c>
      <c r="T381">
        <f t="shared" si="86"/>
        <v>289.24394358477701</v>
      </c>
    </row>
    <row r="382" spans="1:20" x14ac:dyDescent="0.25">
      <c r="A382">
        <f t="shared" si="87"/>
        <v>962.49999999998317</v>
      </c>
      <c r="B382">
        <v>95</v>
      </c>
      <c r="C382">
        <f t="shared" si="78"/>
        <v>30.05199598780473</v>
      </c>
      <c r="D382">
        <f t="shared" si="79"/>
        <v>291.10000000001673</v>
      </c>
      <c r="E382">
        <f t="shared" si="83"/>
        <v>64.94800401219527</v>
      </c>
      <c r="F382">
        <f t="shared" si="84"/>
        <v>1.6107169056363242E-28</v>
      </c>
      <c r="G382">
        <f t="shared" si="84"/>
        <v>0</v>
      </c>
      <c r="H382">
        <f t="shared" si="84"/>
        <v>3.5896567911371534E-46</v>
      </c>
      <c r="I382">
        <f t="shared" si="84"/>
        <v>7.3739113531272269E-18</v>
      </c>
      <c r="J382">
        <f t="shared" si="80"/>
        <v>95.139877685628875</v>
      </c>
      <c r="K382">
        <f t="shared" si="80"/>
        <v>0</v>
      </c>
      <c r="L382">
        <f t="shared" si="80"/>
        <v>2.7617532717090121E-40</v>
      </c>
      <c r="M382">
        <f t="shared" si="80"/>
        <v>0.19362880349139358</v>
      </c>
      <c r="N382">
        <f t="shared" si="89"/>
        <v>1.1797932615962481</v>
      </c>
      <c r="O382">
        <f t="shared" si="89"/>
        <v>0</v>
      </c>
      <c r="P382">
        <f t="shared" si="89"/>
        <v>1.8630909275000449</v>
      </c>
      <c r="Q382">
        <f t="shared" si="89"/>
        <v>2.8881751715185521E-5</v>
      </c>
      <c r="R382">
        <f t="shared" si="85"/>
        <v>98.376419559968269</v>
      </c>
      <c r="S382">
        <f t="shared" si="82"/>
        <v>-33.428415547773</v>
      </c>
      <c r="T382">
        <f t="shared" si="86"/>
        <v>1117.4589660345916</v>
      </c>
    </row>
    <row r="383" spans="1:20" x14ac:dyDescent="0.25">
      <c r="A383">
        <f t="shared" si="87"/>
        <v>962.54999999998313</v>
      </c>
      <c r="B383">
        <v>124</v>
      </c>
      <c r="C383">
        <f t="shared" si="78"/>
        <v>29.980622128128516</v>
      </c>
      <c r="D383">
        <f t="shared" si="79"/>
        <v>291.05000000001678</v>
      </c>
      <c r="E383">
        <f t="shared" si="83"/>
        <v>94.019377871871484</v>
      </c>
      <c r="F383">
        <f t="shared" si="84"/>
        <v>6.4702258309701776E-29</v>
      </c>
      <c r="G383">
        <f t="shared" si="84"/>
        <v>0</v>
      </c>
      <c r="H383">
        <f t="shared" si="84"/>
        <v>1.16565225473213E-46</v>
      </c>
      <c r="I383">
        <f t="shared" si="84"/>
        <v>3.5945104809653548E-18</v>
      </c>
      <c r="J383">
        <f t="shared" si="80"/>
        <v>99.1536436576054</v>
      </c>
      <c r="K383">
        <f t="shared" si="80"/>
        <v>0</v>
      </c>
      <c r="L383">
        <f t="shared" si="80"/>
        <v>1.1795706514334442E-40</v>
      </c>
      <c r="M383">
        <f t="shared" si="80"/>
        <v>0.22981610282200068</v>
      </c>
      <c r="N383">
        <f t="shared" si="89"/>
        <v>1.4035971798163027</v>
      </c>
      <c r="O383">
        <f t="shared" si="89"/>
        <v>0</v>
      </c>
      <c r="P383">
        <f t="shared" si="89"/>
        <v>1.921326599185553</v>
      </c>
      <c r="Q383">
        <f t="shared" si="89"/>
        <v>3.913132110869696E-5</v>
      </c>
      <c r="R383">
        <f t="shared" si="85"/>
        <v>102.70842267075035</v>
      </c>
      <c r="S383">
        <f t="shared" si="82"/>
        <v>-8.6890447988788679</v>
      </c>
      <c r="T383">
        <f t="shared" si="86"/>
        <v>75.499499516923905</v>
      </c>
    </row>
    <row r="384" spans="1:20" x14ac:dyDescent="0.25">
      <c r="A384">
        <f t="shared" si="87"/>
        <v>962.59999999998308</v>
      </c>
      <c r="B384">
        <v>136</v>
      </c>
      <c r="C384">
        <f t="shared" si="78"/>
        <v>29.909248268452302</v>
      </c>
      <c r="D384">
        <f t="shared" si="79"/>
        <v>291.00000000001683</v>
      </c>
      <c r="E384">
        <f t="shared" si="83"/>
        <v>106.0907517315477</v>
      </c>
      <c r="F384">
        <f t="shared" si="84"/>
        <v>2.5840620072725019E-29</v>
      </c>
      <c r="G384">
        <f t="shared" si="84"/>
        <v>0</v>
      </c>
      <c r="H384">
        <f t="shared" si="84"/>
        <v>3.7632958203007115E-47</v>
      </c>
      <c r="I384">
        <f t="shared" si="84"/>
        <v>1.7420670466978678E-18</v>
      </c>
      <c r="J384">
        <f t="shared" si="80"/>
        <v>102.93519007978801</v>
      </c>
      <c r="K384">
        <f t="shared" si="80"/>
        <v>0</v>
      </c>
      <c r="L384">
        <f t="shared" si="80"/>
        <v>5.0184793688518785E-41</v>
      </c>
      <c r="M384">
        <f t="shared" si="80"/>
        <v>0.27170651553229413</v>
      </c>
      <c r="N384">
        <f t="shared" si="89"/>
        <v>1.6633673244558043</v>
      </c>
      <c r="O384">
        <f t="shared" si="89"/>
        <v>0</v>
      </c>
      <c r="P384">
        <f t="shared" si="89"/>
        <v>1.9736831928147984</v>
      </c>
      <c r="Q384">
        <f t="shared" si="89"/>
        <v>5.2812240675449773E-5</v>
      </c>
      <c r="R384">
        <f t="shared" si="85"/>
        <v>106.84399992483159</v>
      </c>
      <c r="S384">
        <f t="shared" si="82"/>
        <v>-0.75324819328389481</v>
      </c>
      <c r="T384">
        <f t="shared" si="86"/>
        <v>0.56738284068545175</v>
      </c>
    </row>
    <row r="385" spans="1:20" x14ac:dyDescent="0.25">
      <c r="A385">
        <f t="shared" si="87"/>
        <v>962.64999999998304</v>
      </c>
      <c r="B385">
        <v>133</v>
      </c>
      <c r="C385">
        <f t="shared" si="78"/>
        <v>29.837874408776088</v>
      </c>
      <c r="D385">
        <f t="shared" si="79"/>
        <v>290.95000000001687</v>
      </c>
      <c r="E385">
        <f t="shared" si="83"/>
        <v>103.16212559122391</v>
      </c>
      <c r="F385">
        <f t="shared" si="84"/>
        <v>1.0260527574774338E-29</v>
      </c>
      <c r="G385">
        <f t="shared" si="84"/>
        <v>0</v>
      </c>
      <c r="H385">
        <f t="shared" si="84"/>
        <v>1.2079556168999798E-47</v>
      </c>
      <c r="I385">
        <f t="shared" si="84"/>
        <v>8.3940827532292054E-19</v>
      </c>
      <c r="J385">
        <f t="shared" si="80"/>
        <v>106.44571093062407</v>
      </c>
      <c r="K385">
        <f t="shared" si="80"/>
        <v>0</v>
      </c>
      <c r="L385">
        <f t="shared" si="80"/>
        <v>2.1268136112880232E-41</v>
      </c>
      <c r="M385">
        <f t="shared" si="80"/>
        <v>0.31998436138378267</v>
      </c>
      <c r="N385">
        <f t="shared" si="89"/>
        <v>1.9635544464977186</v>
      </c>
      <c r="O385">
        <f t="shared" si="89"/>
        <v>0</v>
      </c>
      <c r="P385">
        <f t="shared" si="89"/>
        <v>2.0195880568888751</v>
      </c>
      <c r="Q385">
        <f t="shared" si="89"/>
        <v>7.0999253188518683E-5</v>
      </c>
      <c r="R385">
        <f t="shared" si="85"/>
        <v>110.74890879464765</v>
      </c>
      <c r="S385">
        <f t="shared" si="82"/>
        <v>-7.5867832034237352</v>
      </c>
      <c r="T385">
        <f t="shared" si="86"/>
        <v>57.559279375752517</v>
      </c>
    </row>
    <row r="386" spans="1:20" x14ac:dyDescent="0.25">
      <c r="A386">
        <f t="shared" si="87"/>
        <v>962.69999999998299</v>
      </c>
      <c r="B386">
        <v>122</v>
      </c>
      <c r="C386">
        <f t="shared" si="78"/>
        <v>29.766500549099874</v>
      </c>
      <c r="D386">
        <f t="shared" si="79"/>
        <v>290.90000000001692</v>
      </c>
      <c r="E386">
        <f t="shared" si="83"/>
        <v>92.233499450900126</v>
      </c>
      <c r="F386">
        <f t="shared" si="84"/>
        <v>4.0506033946954776E-30</v>
      </c>
      <c r="G386">
        <f t="shared" si="84"/>
        <v>0</v>
      </c>
      <c r="H386">
        <f t="shared" si="84"/>
        <v>3.8549332858580234E-48</v>
      </c>
      <c r="I386">
        <f t="shared" si="84"/>
        <v>4.0212853953816941E-19</v>
      </c>
      <c r="J386">
        <f t="shared" si="80"/>
        <v>109.64821506253216</v>
      </c>
      <c r="K386">
        <f t="shared" si="80"/>
        <v>0</v>
      </c>
      <c r="L386">
        <f t="shared" si="80"/>
        <v>8.9783353435364467E-42</v>
      </c>
      <c r="M386">
        <f t="shared" si="80"/>
        <v>0.3753760478082665</v>
      </c>
      <c r="N386">
        <f t="shared" si="89"/>
        <v>2.3089090911250958</v>
      </c>
      <c r="O386">
        <f t="shared" si="89"/>
        <v>0</v>
      </c>
      <c r="P386">
        <f t="shared" si="89"/>
        <v>2.0585302250565887</v>
      </c>
      <c r="Q386">
        <f t="shared" si="89"/>
        <v>9.5078445102113505E-5</v>
      </c>
      <c r="R386">
        <f t="shared" si="85"/>
        <v>114.39112550496721</v>
      </c>
      <c r="S386">
        <f t="shared" si="82"/>
        <v>-22.15762605406708</v>
      </c>
      <c r="T386">
        <f t="shared" si="86"/>
        <v>490.96039235187226</v>
      </c>
    </row>
    <row r="387" spans="1:20" x14ac:dyDescent="0.25">
      <c r="A387">
        <f t="shared" si="87"/>
        <v>962.74999999998295</v>
      </c>
      <c r="B387">
        <v>122</v>
      </c>
      <c r="C387">
        <f t="shared" si="78"/>
        <v>29.69512668942366</v>
      </c>
      <c r="D387">
        <f t="shared" si="79"/>
        <v>290.85000000001696</v>
      </c>
      <c r="E387">
        <f t="shared" si="83"/>
        <v>92.30487331057634</v>
      </c>
      <c r="F387">
        <f t="shared" si="84"/>
        <v>1.589838545640878E-30</v>
      </c>
      <c r="G387">
        <f t="shared" si="84"/>
        <v>0</v>
      </c>
      <c r="H387">
        <f t="shared" si="84"/>
        <v>1.2231114302959206E-48</v>
      </c>
      <c r="I387">
        <f t="shared" si="84"/>
        <v>1.9153132637170117E-19</v>
      </c>
      <c r="J387">
        <f t="shared" si="80"/>
        <v>112.50817215421533</v>
      </c>
      <c r="K387">
        <f t="shared" si="80"/>
        <v>0</v>
      </c>
      <c r="L387">
        <f t="shared" si="80"/>
        <v>3.775472550392539E-42</v>
      </c>
      <c r="M387">
        <f t="shared" si="80"/>
        <v>0.43864528427536759</v>
      </c>
      <c r="N387">
        <f t="shared" si="89"/>
        <v>2.7044553934460049</v>
      </c>
      <c r="O387">
        <f t="shared" si="89"/>
        <v>0</v>
      </c>
      <c r="P387">
        <f t="shared" si="89"/>
        <v>2.0900698752003519</v>
      </c>
      <c r="Q387">
        <f t="shared" si="89"/>
        <v>1.2682926166713391E-4</v>
      </c>
      <c r="R387">
        <f t="shared" si="85"/>
        <v>117.74146953639872</v>
      </c>
      <c r="S387">
        <f t="shared" si="82"/>
        <v>-25.436596225822385</v>
      </c>
      <c r="T387">
        <f t="shared" si="86"/>
        <v>647.02042755552156</v>
      </c>
    </row>
    <row r="388" spans="1:20" x14ac:dyDescent="0.25">
      <c r="A388">
        <f t="shared" si="87"/>
        <v>962.7999999999829</v>
      </c>
      <c r="B388">
        <v>136</v>
      </c>
      <c r="C388">
        <f t="shared" si="78"/>
        <v>29.623752829747218</v>
      </c>
      <c r="D388">
        <f t="shared" si="79"/>
        <v>290.80000000001701</v>
      </c>
      <c r="E388">
        <f t="shared" si="83"/>
        <v>106.37624717025278</v>
      </c>
      <c r="F388">
        <f t="shared" si="84"/>
        <v>6.2039686072757332E-31</v>
      </c>
      <c r="G388">
        <f t="shared" si="84"/>
        <v>0</v>
      </c>
      <c r="H388">
        <f t="shared" si="84"/>
        <v>3.8583218510152499E-49</v>
      </c>
      <c r="I388">
        <f t="shared" si="84"/>
        <v>9.0698061563830283E-20</v>
      </c>
      <c r="J388">
        <f t="shared" si="80"/>
        <v>114.99413086390059</v>
      </c>
      <c r="K388">
        <f t="shared" si="80"/>
        <v>0</v>
      </c>
      <c r="L388">
        <f t="shared" si="80"/>
        <v>1.581451636899383E-42</v>
      </c>
      <c r="M388">
        <f t="shared" si="80"/>
        <v>0.51058667354132659</v>
      </c>
      <c r="N388">
        <f t="shared" si="89"/>
        <v>3.1554544473461434</v>
      </c>
      <c r="O388">
        <f t="shared" si="89"/>
        <v>0</v>
      </c>
      <c r="P388">
        <f t="shared" si="89"/>
        <v>2.1138465947248468</v>
      </c>
      <c r="Q388">
        <f t="shared" si="89"/>
        <v>1.6852563067232815E-4</v>
      </c>
      <c r="R388">
        <f t="shared" si="85"/>
        <v>120.77418710514358</v>
      </c>
      <c r="S388">
        <f t="shared" si="82"/>
        <v>-14.3979399348908</v>
      </c>
      <c r="T388">
        <f t="shared" si="86"/>
        <v>207.30067436872329</v>
      </c>
    </row>
    <row r="389" spans="1:20" x14ac:dyDescent="0.25">
      <c r="A389">
        <f t="shared" si="87"/>
        <v>962.84999999998286</v>
      </c>
      <c r="B389">
        <v>145</v>
      </c>
      <c r="C389">
        <f t="shared" si="78"/>
        <v>29.552378970071004</v>
      </c>
      <c r="D389">
        <f t="shared" si="79"/>
        <v>290.75000000001705</v>
      </c>
      <c r="E389">
        <f t="shared" si="83"/>
        <v>115.447621029929</v>
      </c>
      <c r="F389">
        <f t="shared" si="84"/>
        <v>2.4069630886600209E-31</v>
      </c>
      <c r="G389">
        <f t="shared" si="84"/>
        <v>0</v>
      </c>
      <c r="H389">
        <f t="shared" si="84"/>
        <v>1.21008018561776E-49</v>
      </c>
      <c r="I389">
        <f t="shared" si="84"/>
        <v>4.2701139417825402E-20</v>
      </c>
      <c r="J389">
        <f t="shared" si="80"/>
        <v>117.07829375425818</v>
      </c>
      <c r="K389">
        <f t="shared" si="80"/>
        <v>0</v>
      </c>
      <c r="L389">
        <f t="shared" si="80"/>
        <v>6.5985667827984297E-43</v>
      </c>
      <c r="M389">
        <f t="shared" si="80"/>
        <v>0.59201756101386516</v>
      </c>
      <c r="N389">
        <f t="shared" si="89"/>
        <v>3.6673563423219289</v>
      </c>
      <c r="O389">
        <f t="shared" si="89"/>
        <v>0</v>
      </c>
      <c r="P389">
        <f t="shared" si="89"/>
        <v>2.1295862349600663</v>
      </c>
      <c r="Q389">
        <f t="shared" si="89"/>
        <v>2.2305992983882224E-4</v>
      </c>
      <c r="R389">
        <f t="shared" si="85"/>
        <v>123.46747695248388</v>
      </c>
      <c r="S389">
        <f t="shared" si="82"/>
        <v>-8.019855922554882</v>
      </c>
      <c r="T389">
        <f t="shared" si="86"/>
        <v>64.318089018538615</v>
      </c>
    </row>
    <row r="390" spans="1:20" x14ac:dyDescent="0.25">
      <c r="A390">
        <f t="shared" si="87"/>
        <v>962.89999999998281</v>
      </c>
      <c r="B390">
        <v>136</v>
      </c>
      <c r="C390">
        <f t="shared" si="78"/>
        <v>29.48100511039479</v>
      </c>
      <c r="D390">
        <f t="shared" si="79"/>
        <v>290.7000000000171</v>
      </c>
      <c r="E390">
        <f t="shared" si="83"/>
        <v>106.51899488960521</v>
      </c>
      <c r="F390">
        <f t="shared" si="84"/>
        <v>9.2843721140399466E-32</v>
      </c>
      <c r="G390">
        <f t="shared" si="84"/>
        <v>0</v>
      </c>
      <c r="H390">
        <f t="shared" si="84"/>
        <v>3.7732285881479956E-50</v>
      </c>
      <c r="I390">
        <f t="shared" si="84"/>
        <v>1.9987763014462156E-20</v>
      </c>
      <c r="J390">
        <f t="shared" si="80"/>
        <v>118.73703431624153</v>
      </c>
      <c r="K390">
        <f t="shared" si="80"/>
        <v>0</v>
      </c>
      <c r="L390">
        <f t="shared" si="80"/>
        <v>2.7425365311653367E-43</v>
      </c>
      <c r="M390">
        <f t="shared" si="80"/>
        <v>0.68376805439251676</v>
      </c>
      <c r="N390">
        <f t="shared" si="89"/>
        <v>4.245740139652721</v>
      </c>
      <c r="O390">
        <f t="shared" si="89"/>
        <v>0</v>
      </c>
      <c r="P390">
        <f t="shared" si="89"/>
        <v>2.1371061724385099</v>
      </c>
      <c r="Q390">
        <f t="shared" si="89"/>
        <v>2.9409406807067118E-4</v>
      </c>
      <c r="R390">
        <f t="shared" si="85"/>
        <v>125.80394277679335</v>
      </c>
      <c r="S390">
        <f t="shared" si="82"/>
        <v>-19.284947887188139</v>
      </c>
      <c r="T390">
        <f t="shared" si="86"/>
        <v>371.90921501156225</v>
      </c>
    </row>
    <row r="391" spans="1:20" x14ac:dyDescent="0.25">
      <c r="A391">
        <f t="shared" si="87"/>
        <v>962.94999999998277</v>
      </c>
      <c r="B391">
        <v>164</v>
      </c>
      <c r="C391">
        <f t="shared" si="78"/>
        <v>29.409631250718576</v>
      </c>
      <c r="D391">
        <f t="shared" si="79"/>
        <v>290.65000000001714</v>
      </c>
      <c r="E391">
        <f t="shared" si="83"/>
        <v>134.59036874928142</v>
      </c>
      <c r="F391">
        <f t="shared" si="84"/>
        <v>3.5605649805145716E-32</v>
      </c>
      <c r="G391">
        <f t="shared" si="84"/>
        <v>0</v>
      </c>
      <c r="H391">
        <f t="shared" si="84"/>
        <v>1.16975619057174E-50</v>
      </c>
      <c r="I391">
        <f t="shared" si="84"/>
        <v>9.3019111922762929E-21</v>
      </c>
      <c r="J391">
        <f t="shared" si="80"/>
        <v>119.95134265565299</v>
      </c>
      <c r="K391">
        <f t="shared" si="80"/>
        <v>0</v>
      </c>
      <c r="L391">
        <f t="shared" si="80"/>
        <v>1.1354403646672784E-43</v>
      </c>
      <c r="M391">
        <f t="shared" si="80"/>
        <v>0.78666916480988824</v>
      </c>
      <c r="N391">
        <f t="shared" si="89"/>
        <v>4.8962412903779358</v>
      </c>
      <c r="O391">
        <f t="shared" si="89"/>
        <v>0</v>
      </c>
      <c r="P391">
        <f t="shared" si="89"/>
        <v>2.1363188358751892</v>
      </c>
      <c r="Q391">
        <f t="shared" si="89"/>
        <v>3.8624251088098326E-4</v>
      </c>
      <c r="R391">
        <f t="shared" si="85"/>
        <v>127.77095818922689</v>
      </c>
      <c r="S391">
        <f t="shared" si="82"/>
        <v>6.8194105600545356</v>
      </c>
      <c r="T391">
        <f t="shared" si="86"/>
        <v>46.504360386583315</v>
      </c>
    </row>
    <row r="392" spans="1:20" x14ac:dyDescent="0.25">
      <c r="A392">
        <f t="shared" si="87"/>
        <v>962.99999999998272</v>
      </c>
      <c r="B392">
        <v>159</v>
      </c>
      <c r="C392">
        <f t="shared" si="78"/>
        <v>29.338257391042362</v>
      </c>
      <c r="D392">
        <f t="shared" si="79"/>
        <v>290.60000000001719</v>
      </c>
      <c r="E392">
        <f t="shared" si="83"/>
        <v>129.66174260895764</v>
      </c>
      <c r="F392">
        <f t="shared" si="84"/>
        <v>1.3575897898657387E-32</v>
      </c>
      <c r="G392">
        <f t="shared" si="84"/>
        <v>0</v>
      </c>
      <c r="H392">
        <f t="shared" si="84"/>
        <v>3.6054614604581911E-51</v>
      </c>
      <c r="I392">
        <f t="shared" si="84"/>
        <v>4.3039127200263162E-21</v>
      </c>
      <c r="J392">
        <f t="shared" si="80"/>
        <v>120.70718809082929</v>
      </c>
      <c r="K392">
        <f t="shared" si="80"/>
        <v>0</v>
      </c>
      <c r="L392">
        <f t="shared" si="80"/>
        <v>4.6825814533474109E-44</v>
      </c>
      <c r="M392">
        <f t="shared" si="80"/>
        <v>0.90153906778593074</v>
      </c>
      <c r="N392">
        <f t="shared" ref="N392:Q411" si="90">N$5*EXP(-(($D392-N$6)^2)/(2*N$7^2))</f>
        <v>5.6244662837441881</v>
      </c>
      <c r="O392">
        <f t="shared" si="90"/>
        <v>0</v>
      </c>
      <c r="P392">
        <f t="shared" si="90"/>
        <v>2.1272334036116662</v>
      </c>
      <c r="Q392">
        <f t="shared" si="90"/>
        <v>5.0529265103407925E-4</v>
      </c>
      <c r="R392">
        <f t="shared" si="85"/>
        <v>129.3609321386221</v>
      </c>
      <c r="S392">
        <f t="shared" si="82"/>
        <v>0.30081047033553432</v>
      </c>
      <c r="T392">
        <f t="shared" si="86"/>
        <v>9.0486939063485372E-2</v>
      </c>
    </row>
    <row r="393" spans="1:20" x14ac:dyDescent="0.25">
      <c r="A393">
        <f t="shared" si="87"/>
        <v>963.04999999998267</v>
      </c>
      <c r="B393">
        <v>123</v>
      </c>
      <c r="C393">
        <f t="shared" si="78"/>
        <v>29.266883531366148</v>
      </c>
      <c r="D393">
        <f t="shared" si="79"/>
        <v>290.55000000001723</v>
      </c>
      <c r="E393">
        <f t="shared" si="83"/>
        <v>93.733116468633852</v>
      </c>
      <c r="F393">
        <f t="shared" si="84"/>
        <v>5.1463756023881486E-33</v>
      </c>
      <c r="G393">
        <f t="shared" si="84"/>
        <v>0</v>
      </c>
      <c r="H393">
        <f t="shared" si="84"/>
        <v>1.1048660591285341E-51</v>
      </c>
      <c r="I393">
        <f t="shared" si="84"/>
        <v>1.9798760025962419E-21</v>
      </c>
      <c r="J393">
        <f t="shared" si="80"/>
        <v>120.99578899218473</v>
      </c>
      <c r="K393">
        <f t="shared" si="80"/>
        <v>0</v>
      </c>
      <c r="L393">
        <f t="shared" si="80"/>
        <v>1.9236030429220221E-44</v>
      </c>
      <c r="M393">
        <f t="shared" si="80"/>
        <v>1.029167536938939</v>
      </c>
      <c r="N393">
        <f t="shared" si="90"/>
        <v>6.4358946543497959</v>
      </c>
      <c r="O393">
        <f t="shared" si="90"/>
        <v>0</v>
      </c>
      <c r="P393">
        <f t="shared" si="90"/>
        <v>2.1099556255201781</v>
      </c>
      <c r="Q393">
        <f t="shared" si="90"/>
        <v>6.5846848726108125E-4</v>
      </c>
      <c r="R393">
        <f t="shared" si="85"/>
        <v>130.57146527748091</v>
      </c>
      <c r="S393">
        <f t="shared" si="82"/>
        <v>-36.838348808847059</v>
      </c>
      <c r="T393">
        <f t="shared" si="86"/>
        <v>1357.0639429622836</v>
      </c>
    </row>
    <row r="394" spans="1:20" x14ac:dyDescent="0.25">
      <c r="A394">
        <f t="shared" si="87"/>
        <v>963.09999999998263</v>
      </c>
      <c r="B394">
        <v>159</v>
      </c>
      <c r="C394">
        <f t="shared" si="78"/>
        <v>29.195509671689706</v>
      </c>
      <c r="D394">
        <f t="shared" si="79"/>
        <v>290.50000000001728</v>
      </c>
      <c r="E394">
        <f t="shared" si="83"/>
        <v>129.80449032831029</v>
      </c>
      <c r="F394">
        <f t="shared" si="84"/>
        <v>1.9396245187082186E-33</v>
      </c>
      <c r="G394">
        <f t="shared" si="84"/>
        <v>0</v>
      </c>
      <c r="H394">
        <f t="shared" si="84"/>
        <v>3.3662136502376247E-52</v>
      </c>
      <c r="I394">
        <f t="shared" si="84"/>
        <v>9.0551530949390677E-22</v>
      </c>
      <c r="J394">
        <f t="shared" si="80"/>
        <v>120.81378260774906</v>
      </c>
      <c r="K394">
        <f t="shared" si="80"/>
        <v>0</v>
      </c>
      <c r="L394">
        <f t="shared" si="80"/>
        <v>7.8714487744825508E-45</v>
      </c>
      <c r="M394">
        <f t="shared" si="80"/>
        <v>1.1702986647081373</v>
      </c>
      <c r="N394">
        <f t="shared" si="90"/>
        <v>7.3357688649027812</v>
      </c>
      <c r="O394">
        <f t="shared" si="90"/>
        <v>0</v>
      </c>
      <c r="P394">
        <f t="shared" si="90"/>
        <v>2.0846857741996421</v>
      </c>
      <c r="Q394">
        <f t="shared" si="90"/>
        <v>8.5474410141883508E-4</v>
      </c>
      <c r="R394">
        <f t="shared" si="85"/>
        <v>131.40539065566105</v>
      </c>
      <c r="S394">
        <f t="shared" si="82"/>
        <v>-1.6009003273507574</v>
      </c>
      <c r="T394">
        <f t="shared" si="86"/>
        <v>2.5628818581117621</v>
      </c>
    </row>
    <row r="395" spans="1:20" x14ac:dyDescent="0.25">
      <c r="A395">
        <f t="shared" si="87"/>
        <v>963.14999999998258</v>
      </c>
      <c r="B395">
        <v>155</v>
      </c>
      <c r="C395">
        <f t="shared" si="78"/>
        <v>29.124135812013492</v>
      </c>
      <c r="D395">
        <f t="shared" si="79"/>
        <v>290.45000000001733</v>
      </c>
      <c r="E395">
        <f t="shared" si="83"/>
        <v>125.87586418798651</v>
      </c>
      <c r="F395">
        <f t="shared" si="84"/>
        <v>7.2680368512348939E-34</v>
      </c>
      <c r="G395">
        <f t="shared" si="84"/>
        <v>0</v>
      </c>
      <c r="H395">
        <f t="shared" si="84"/>
        <v>1.0196637744956624E-52</v>
      </c>
      <c r="I395">
        <f t="shared" si="84"/>
        <v>4.1175309499952359E-22</v>
      </c>
      <c r="J395">
        <f t="shared" si="80"/>
        <v>120.16329028275845</v>
      </c>
      <c r="K395">
        <f t="shared" si="80"/>
        <v>0</v>
      </c>
      <c r="L395">
        <f t="shared" ref="K395:M458" si="91">L$5*EXP(-(($D395-L$6)^2)/(2*L$7^2))</f>
        <v>3.2085070283032448E-45</v>
      </c>
      <c r="M395">
        <f t="shared" si="91"/>
        <v>1.3256120510564486</v>
      </c>
      <c r="N395">
        <f t="shared" si="90"/>
        <v>8.3289730123776167</v>
      </c>
      <c r="O395">
        <f t="shared" si="90"/>
        <v>0</v>
      </c>
      <c r="P395">
        <f t="shared" si="90"/>
        <v>2.051714780962782</v>
      </c>
      <c r="Q395">
        <f t="shared" si="90"/>
        <v>1.1052138857385813E-3</v>
      </c>
      <c r="R395">
        <f t="shared" si="85"/>
        <v>131.87069534104106</v>
      </c>
      <c r="S395">
        <f t="shared" si="82"/>
        <v>-5.9948311530545482</v>
      </c>
      <c r="T395">
        <f t="shared" si="86"/>
        <v>35.938000553633323</v>
      </c>
    </row>
    <row r="396" spans="1:20" x14ac:dyDescent="0.25">
      <c r="A396">
        <f t="shared" si="87"/>
        <v>963.19999999998254</v>
      </c>
      <c r="B396">
        <v>151</v>
      </c>
      <c r="C396">
        <f t="shared" ref="C396:C459" si="92">$W$12*A396+$X$12</f>
        <v>29.052761952337278</v>
      </c>
      <c r="D396">
        <f t="shared" ref="D396:D459" si="93">1253.6-A396-$U$5</f>
        <v>290.40000000001737</v>
      </c>
      <c r="E396">
        <f t="shared" si="83"/>
        <v>121.94723804766272</v>
      </c>
      <c r="F396">
        <f t="shared" si="84"/>
        <v>2.7076956381244926E-34</v>
      </c>
      <c r="G396">
        <f t="shared" si="84"/>
        <v>0</v>
      </c>
      <c r="H396">
        <f t="shared" si="84"/>
        <v>3.0708285774130913E-53</v>
      </c>
      <c r="I396">
        <f t="shared" ref="I396:M396" si="94">I$5*EXP(-(($D396-I$6)^2)/(2*I$7^2))</f>
        <v>1.8614921824822029E-22</v>
      </c>
      <c r="J396">
        <f t="shared" si="94"/>
        <v>119.05187630470951</v>
      </c>
      <c r="K396">
        <f t="shared" si="91"/>
        <v>0</v>
      </c>
      <c r="L396">
        <f t="shared" si="94"/>
        <v>1.3027480139571368E-45</v>
      </c>
      <c r="M396">
        <f t="shared" si="94"/>
        <v>1.4957027115456563</v>
      </c>
      <c r="N396">
        <f t="shared" si="90"/>
        <v>9.4199017686446727</v>
      </c>
      <c r="O396">
        <f t="shared" si="90"/>
        <v>0</v>
      </c>
      <c r="P396">
        <f t="shared" si="90"/>
        <v>2.0114186608506022</v>
      </c>
      <c r="Q396">
        <f t="shared" si="90"/>
        <v>1.4235268278943293E-3</v>
      </c>
      <c r="R396">
        <f t="shared" si="85"/>
        <v>131.98032297257834</v>
      </c>
      <c r="S396">
        <f t="shared" ref="S396:S459" si="95">E396-R396</f>
        <v>-10.033084924915613</v>
      </c>
      <c r="T396">
        <f t="shared" si="86"/>
        <v>100.66279311056893</v>
      </c>
    </row>
    <row r="397" spans="1:20" x14ac:dyDescent="0.25">
      <c r="A397">
        <f t="shared" si="87"/>
        <v>963.24999999998249</v>
      </c>
      <c r="B397">
        <v>164</v>
      </c>
      <c r="C397">
        <f t="shared" si="92"/>
        <v>28.981388092661064</v>
      </c>
      <c r="D397">
        <f t="shared" si="93"/>
        <v>290.35000000001742</v>
      </c>
      <c r="E397">
        <f t="shared" ref="E397:E452" si="96">B397-C397</f>
        <v>135.01861190733894</v>
      </c>
      <c r="F397">
        <f t="shared" ref="F397:J453" si="97">F$5*EXP(-(($D397-F$6)^2)/(2*F$7^2))</f>
        <v>1.0029189549640372E-34</v>
      </c>
      <c r="G397">
        <f t="shared" si="97"/>
        <v>0</v>
      </c>
      <c r="H397">
        <f t="shared" si="97"/>
        <v>9.1946970824846673E-54</v>
      </c>
      <c r="I397">
        <f t="shared" si="97"/>
        <v>8.3669819198871567E-23</v>
      </c>
      <c r="J397">
        <f t="shared" si="97"/>
        <v>117.49240149022167</v>
      </c>
      <c r="K397">
        <f t="shared" si="91"/>
        <v>0</v>
      </c>
      <c r="L397">
        <f t="shared" si="91"/>
        <v>5.2689848264538321E-46</v>
      </c>
      <c r="M397">
        <f t="shared" si="91"/>
        <v>1.6810600282171018</v>
      </c>
      <c r="N397">
        <f t="shared" si="90"/>
        <v>10.612321449803687</v>
      </c>
      <c r="O397">
        <f t="shared" si="90"/>
        <v>0</v>
      </c>
      <c r="P397">
        <f t="shared" si="90"/>
        <v>1.9642513760368352</v>
      </c>
      <c r="Q397">
        <f t="shared" si="90"/>
        <v>1.8263923662561402E-3</v>
      </c>
      <c r="R397">
        <f t="shared" ref="R397:R460" si="98">SUM(F397:Q397)</f>
        <v>131.75186073664557</v>
      </c>
      <c r="S397">
        <f t="shared" si="95"/>
        <v>3.2667511706933681</v>
      </c>
      <c r="T397">
        <f t="shared" ref="T397:T460" si="99">(S397)^2</f>
        <v>10.671663211226491</v>
      </c>
    </row>
    <row r="398" spans="1:20" x14ac:dyDescent="0.25">
      <c r="A398">
        <f t="shared" ref="A398:A461" si="100">A397+$B$7</f>
        <v>963.29999999998245</v>
      </c>
      <c r="B398">
        <v>143</v>
      </c>
      <c r="C398">
        <f t="shared" si="92"/>
        <v>28.91001423298485</v>
      </c>
      <c r="D398">
        <f t="shared" si="93"/>
        <v>290.30000000001746</v>
      </c>
      <c r="E398">
        <f t="shared" si="96"/>
        <v>114.08998576701515</v>
      </c>
      <c r="F398">
        <f t="shared" si="97"/>
        <v>3.6933043964492316E-35</v>
      </c>
      <c r="G398">
        <f t="shared" si="97"/>
        <v>0</v>
      </c>
      <c r="H398">
        <f t="shared" si="97"/>
        <v>2.7371748947212788E-54</v>
      </c>
      <c r="I398">
        <f t="shared" si="97"/>
        <v>3.7390365781086675E-23</v>
      </c>
      <c r="J398">
        <f t="shared" si="97"/>
        <v>115.50277547610422</v>
      </c>
      <c r="K398">
        <f t="shared" si="91"/>
        <v>0</v>
      </c>
      <c r="L398">
        <f t="shared" si="91"/>
        <v>2.1227682308225093E-46</v>
      </c>
      <c r="M398">
        <f t="shared" si="91"/>
        <v>1.8820461379145295</v>
      </c>
      <c r="N398">
        <f t="shared" si="90"/>
        <v>11.909225596300603</v>
      </c>
      <c r="O398">
        <f t="shared" si="90"/>
        <v>0</v>
      </c>
      <c r="P398">
        <f t="shared" si="90"/>
        <v>1.9107363269732984</v>
      </c>
      <c r="Q398">
        <f t="shared" si="90"/>
        <v>2.3341653273567672E-3</v>
      </c>
      <c r="R398">
        <f t="shared" si="98"/>
        <v>131.20711770262002</v>
      </c>
      <c r="S398">
        <f t="shared" si="95"/>
        <v>-17.117131935604874</v>
      </c>
      <c r="T398">
        <f t="shared" si="99"/>
        <v>292.99620570090428</v>
      </c>
    </row>
    <row r="399" spans="1:20" x14ac:dyDescent="0.25">
      <c r="A399">
        <f t="shared" si="100"/>
        <v>963.3499999999824</v>
      </c>
      <c r="B399">
        <v>139</v>
      </c>
      <c r="C399">
        <f t="shared" si="92"/>
        <v>28.838640373308635</v>
      </c>
      <c r="D399">
        <f t="shared" si="93"/>
        <v>290.25000000001751</v>
      </c>
      <c r="E399">
        <f t="shared" si="96"/>
        <v>110.16135962669136</v>
      </c>
      <c r="F399">
        <f t="shared" si="97"/>
        <v>1.3522208745851294E-35</v>
      </c>
      <c r="G399">
        <f t="shared" si="97"/>
        <v>0</v>
      </c>
      <c r="H399">
        <f t="shared" si="97"/>
        <v>8.101229572483625E-55</v>
      </c>
      <c r="I399">
        <f t="shared" si="97"/>
        <v>1.6612456871107592E-23</v>
      </c>
      <c r="J399">
        <f t="shared" si="97"/>
        <v>113.105614385382</v>
      </c>
      <c r="K399">
        <f t="shared" si="91"/>
        <v>0</v>
      </c>
      <c r="L399">
        <f t="shared" si="91"/>
        <v>8.5189744207982463E-47</v>
      </c>
      <c r="M399">
        <f t="shared" si="91"/>
        <v>2.0988742202960964</v>
      </c>
      <c r="N399">
        <f t="shared" si="90"/>
        <v>13.312687920958595</v>
      </c>
      <c r="O399">
        <f t="shared" si="90"/>
        <v>0</v>
      </c>
      <c r="P399">
        <f t="shared" si="90"/>
        <v>1.8514566941655655</v>
      </c>
      <c r="Q399">
        <f t="shared" si="90"/>
        <v>2.9715171919245981E-3</v>
      </c>
      <c r="R399">
        <f t="shared" si="98"/>
        <v>130.37160473799418</v>
      </c>
      <c r="S399">
        <f t="shared" si="95"/>
        <v>-20.210245111302811</v>
      </c>
      <c r="T399">
        <f t="shared" si="99"/>
        <v>408.45400745893915</v>
      </c>
    </row>
    <row r="400" spans="1:20" x14ac:dyDescent="0.25">
      <c r="A400">
        <f t="shared" si="100"/>
        <v>963.39999999998236</v>
      </c>
      <c r="B400">
        <v>122</v>
      </c>
      <c r="C400">
        <f t="shared" si="92"/>
        <v>28.767266513632421</v>
      </c>
      <c r="D400">
        <f t="shared" si="93"/>
        <v>290.20000000001755</v>
      </c>
      <c r="E400">
        <f t="shared" si="96"/>
        <v>93.232733486367579</v>
      </c>
      <c r="F400">
        <f t="shared" si="97"/>
        <v>4.9222474011715606E-36</v>
      </c>
      <c r="G400">
        <f t="shared" si="97"/>
        <v>0</v>
      </c>
      <c r="H400">
        <f t="shared" si="97"/>
        <v>2.3838701751360254E-55</v>
      </c>
      <c r="I400">
        <f t="shared" si="97"/>
        <v>7.3382294752021332E-24</v>
      </c>
      <c r="J400">
        <f t="shared" si="97"/>
        <v>110.32781301672298</v>
      </c>
      <c r="K400">
        <f t="shared" si="91"/>
        <v>0</v>
      </c>
      <c r="L400">
        <f t="shared" si="91"/>
        <v>3.405502099882807E-47</v>
      </c>
      <c r="M400">
        <f t="shared" si="91"/>
        <v>2.3315872088277834</v>
      </c>
      <c r="N400">
        <f t="shared" si="90"/>
        <v>14.823715924991307</v>
      </c>
      <c r="O400">
        <f t="shared" si="90"/>
        <v>0</v>
      </c>
      <c r="P400">
        <f t="shared" si="90"/>
        <v>1.7870448795133376</v>
      </c>
      <c r="Q400">
        <f t="shared" si="90"/>
        <v>3.7682003385250337E-3</v>
      </c>
      <c r="R400">
        <f t="shared" si="98"/>
        <v>129.27392923039395</v>
      </c>
      <c r="S400">
        <f t="shared" si="95"/>
        <v>-36.041195744026368</v>
      </c>
      <c r="T400">
        <f t="shared" si="99"/>
        <v>1298.9677906592244</v>
      </c>
    </row>
    <row r="401" spans="1:20" x14ac:dyDescent="0.25">
      <c r="A401">
        <f t="shared" si="100"/>
        <v>963.44999999998231</v>
      </c>
      <c r="B401">
        <v>135</v>
      </c>
      <c r="C401">
        <f t="shared" si="92"/>
        <v>28.69589265395598</v>
      </c>
      <c r="D401">
        <f t="shared" si="93"/>
        <v>290.1500000000176</v>
      </c>
      <c r="E401">
        <f t="shared" si="96"/>
        <v>106.30410734604402</v>
      </c>
      <c r="F401">
        <f t="shared" si="97"/>
        <v>1.7814043568669688E-36</v>
      </c>
      <c r="G401">
        <f t="shared" si="97"/>
        <v>0</v>
      </c>
      <c r="H401">
        <f t="shared" si="97"/>
        <v>6.9742503094508871E-56</v>
      </c>
      <c r="I401">
        <f t="shared" si="97"/>
        <v>3.2227897970642322E-24</v>
      </c>
      <c r="J401">
        <f t="shared" si="97"/>
        <v>107.20004286949882</v>
      </c>
      <c r="K401">
        <f t="shared" si="91"/>
        <v>0</v>
      </c>
      <c r="L401">
        <f t="shared" si="91"/>
        <v>1.3560762001645567E-47</v>
      </c>
      <c r="M401">
        <f t="shared" si="91"/>
        <v>2.5800374994481041</v>
      </c>
      <c r="N401">
        <f t="shared" si="90"/>
        <v>16.442108872369392</v>
      </c>
      <c r="O401">
        <f t="shared" si="90"/>
        <v>0</v>
      </c>
      <c r="P401">
        <f t="shared" si="90"/>
        <v>1.7181713139651669</v>
      </c>
      <c r="Q401">
        <f t="shared" si="90"/>
        <v>4.7599109141725814E-3</v>
      </c>
      <c r="R401">
        <f t="shared" si="98"/>
        <v>127.94512046619566</v>
      </c>
      <c r="S401">
        <f t="shared" si="95"/>
        <v>-21.641013120151641</v>
      </c>
      <c r="T401">
        <f t="shared" si="99"/>
        <v>468.33344886657545</v>
      </c>
    </row>
    <row r="402" spans="1:20" x14ac:dyDescent="0.25">
      <c r="A402">
        <f t="shared" si="100"/>
        <v>963.49999999998226</v>
      </c>
      <c r="B402">
        <v>146</v>
      </c>
      <c r="C402">
        <f t="shared" si="92"/>
        <v>28.624518794279766</v>
      </c>
      <c r="D402">
        <f t="shared" si="93"/>
        <v>290.10000000001764</v>
      </c>
      <c r="E402">
        <f t="shared" si="96"/>
        <v>117.37548120572023</v>
      </c>
      <c r="F402">
        <f t="shared" si="97"/>
        <v>6.4098054993112303E-37</v>
      </c>
      <c r="G402">
        <f t="shared" si="97"/>
        <v>0</v>
      </c>
      <c r="H402">
        <f t="shared" si="97"/>
        <v>2.0285967716488639E-56</v>
      </c>
      <c r="I402">
        <f t="shared" si="97"/>
        <v>1.4072003711340123E-24</v>
      </c>
      <c r="J402">
        <f t="shared" si="97"/>
        <v>103.75618909650498</v>
      </c>
      <c r="K402">
        <f t="shared" si="91"/>
        <v>0</v>
      </c>
      <c r="L402">
        <f t="shared" si="91"/>
        <v>5.3789330504959642E-48</v>
      </c>
      <c r="M402">
        <f t="shared" si="91"/>
        <v>2.8438682702766687</v>
      </c>
      <c r="N402">
        <f t="shared" si="90"/>
        <v>18.166324129635026</v>
      </c>
      <c r="O402">
        <f t="shared" si="90"/>
        <v>0</v>
      </c>
      <c r="P402">
        <f t="shared" si="90"/>
        <v>1.6455329074181499</v>
      </c>
      <c r="Q402">
        <f t="shared" si="90"/>
        <v>5.9892545062120387E-3</v>
      </c>
      <c r="R402">
        <f t="shared" si="98"/>
        <v>126.41790365834105</v>
      </c>
      <c r="S402">
        <f t="shared" si="95"/>
        <v>-9.0424224526208121</v>
      </c>
      <c r="T402">
        <f t="shared" si="99"/>
        <v>81.765403811660988</v>
      </c>
    </row>
    <row r="403" spans="1:20" x14ac:dyDescent="0.25">
      <c r="A403">
        <f t="shared" si="100"/>
        <v>963.54999999998222</v>
      </c>
      <c r="B403">
        <v>111</v>
      </c>
      <c r="C403">
        <f t="shared" si="92"/>
        <v>28.553144934603552</v>
      </c>
      <c r="D403">
        <f t="shared" si="93"/>
        <v>290.05000000001769</v>
      </c>
      <c r="E403">
        <f t="shared" si="96"/>
        <v>82.446855065396448</v>
      </c>
      <c r="F403">
        <f t="shared" si="97"/>
        <v>2.293033829685452E-37</v>
      </c>
      <c r="G403">
        <f t="shared" si="97"/>
        <v>0</v>
      </c>
      <c r="H403">
        <f t="shared" si="97"/>
        <v>5.8664746595020621E-57</v>
      </c>
      <c r="I403">
        <f t="shared" si="97"/>
        <v>6.108902185423845E-25</v>
      </c>
      <c r="J403">
        <f t="shared" si="97"/>
        <v>100.03274081798743</v>
      </c>
      <c r="K403">
        <f t="shared" si="91"/>
        <v>0</v>
      </c>
      <c r="L403">
        <f t="shared" si="91"/>
        <v>2.1252855383476969E-48</v>
      </c>
      <c r="M403">
        <f t="shared" si="91"/>
        <v>3.1224970487944081</v>
      </c>
      <c r="N403">
        <f t="shared" si="90"/>
        <v>19.993356100920636</v>
      </c>
      <c r="O403">
        <f t="shared" si="90"/>
        <v>0</v>
      </c>
      <c r="P403">
        <f t="shared" si="90"/>
        <v>1.5698414172756727</v>
      </c>
      <c r="Q403">
        <f t="shared" si="90"/>
        <v>7.506816766903456E-3</v>
      </c>
      <c r="R403">
        <f t="shared" si="98"/>
        <v>124.72594220174506</v>
      </c>
      <c r="S403">
        <f t="shared" si="95"/>
        <v>-42.279087136348608</v>
      </c>
      <c r="T403">
        <f t="shared" si="99"/>
        <v>1787.5212090829582</v>
      </c>
    </row>
    <row r="404" spans="1:20" x14ac:dyDescent="0.25">
      <c r="A404">
        <f t="shared" si="100"/>
        <v>963.59999999998217</v>
      </c>
      <c r="B404">
        <v>149</v>
      </c>
      <c r="C404">
        <f t="shared" si="92"/>
        <v>28.481771074927337</v>
      </c>
      <c r="D404">
        <f t="shared" si="93"/>
        <v>290.00000000001774</v>
      </c>
      <c r="E404">
        <f t="shared" si="96"/>
        <v>120.51822892507266</v>
      </c>
      <c r="F404">
        <f t="shared" si="97"/>
        <v>8.1556643163302431E-38</v>
      </c>
      <c r="G404">
        <f t="shared" si="97"/>
        <v>0</v>
      </c>
      <c r="H404">
        <f t="shared" si="97"/>
        <v>1.686715894799582E-57</v>
      </c>
      <c r="I404">
        <f t="shared" si="97"/>
        <v>2.6366572099464151E-25</v>
      </c>
      <c r="J404">
        <f t="shared" si="97"/>
        <v>96.068150097775018</v>
      </c>
      <c r="K404">
        <f t="shared" si="91"/>
        <v>0</v>
      </c>
      <c r="L404">
        <f t="shared" si="91"/>
        <v>8.364645474107844E-49</v>
      </c>
      <c r="M404">
        <f t="shared" si="91"/>
        <v>3.4151021677426718</v>
      </c>
      <c r="N404">
        <f t="shared" si="90"/>
        <v>21.918632097487961</v>
      </c>
      <c r="O404">
        <f t="shared" si="90"/>
        <v>0</v>
      </c>
      <c r="P404">
        <f t="shared" si="90"/>
        <v>1.4918120041291758</v>
      </c>
      <c r="Q404">
        <f t="shared" si="90"/>
        <v>9.372338503316523E-3</v>
      </c>
      <c r="R404">
        <f t="shared" si="98"/>
        <v>122.90306870563813</v>
      </c>
      <c r="S404">
        <f t="shared" si="95"/>
        <v>-2.3848397805654713</v>
      </c>
      <c r="T404">
        <f t="shared" si="99"/>
        <v>5.6874607789675657</v>
      </c>
    </row>
    <row r="405" spans="1:20" x14ac:dyDescent="0.25">
      <c r="A405">
        <f t="shared" si="100"/>
        <v>963.64999999998213</v>
      </c>
      <c r="B405">
        <v>146</v>
      </c>
      <c r="C405">
        <f t="shared" si="92"/>
        <v>28.410397215251123</v>
      </c>
      <c r="D405">
        <f t="shared" si="93"/>
        <v>289.95000000001778</v>
      </c>
      <c r="E405">
        <f t="shared" si="96"/>
        <v>117.58960278474888</v>
      </c>
      <c r="F405">
        <f t="shared" si="97"/>
        <v>2.8839750016327433E-38</v>
      </c>
      <c r="G405">
        <f t="shared" si="97"/>
        <v>0</v>
      </c>
      <c r="H405">
        <f t="shared" si="97"/>
        <v>4.8215863107182577E-58</v>
      </c>
      <c r="I405">
        <f t="shared" si="97"/>
        <v>1.1314293497385804E-25</v>
      </c>
      <c r="J405">
        <f t="shared" si="97"/>
        <v>91.902175257717531</v>
      </c>
      <c r="K405">
        <f t="shared" si="91"/>
        <v>0</v>
      </c>
      <c r="L405">
        <f t="shared" si="91"/>
        <v>3.2793433763326043E-49</v>
      </c>
      <c r="M405">
        <f t="shared" si="91"/>
        <v>3.7206127354187291</v>
      </c>
      <c r="N405">
        <f t="shared" si="90"/>
        <v>23.935929460983711</v>
      </c>
      <c r="O405">
        <f t="shared" si="90"/>
        <v>0</v>
      </c>
      <c r="P405">
        <f t="shared" si="90"/>
        <v>1.4121522272330758</v>
      </c>
      <c r="Q405">
        <f t="shared" si="90"/>
        <v>1.1655991430845036E-2</v>
      </c>
      <c r="R405">
        <f t="shared" si="98"/>
        <v>120.98252567278389</v>
      </c>
      <c r="S405">
        <f t="shared" si="95"/>
        <v>-3.3929228880350166</v>
      </c>
      <c r="T405">
        <f t="shared" si="99"/>
        <v>11.511925724151878</v>
      </c>
    </row>
    <row r="406" spans="1:20" x14ac:dyDescent="0.25">
      <c r="A406">
        <f t="shared" si="100"/>
        <v>963.69999999998208</v>
      </c>
      <c r="B406">
        <v>139</v>
      </c>
      <c r="C406">
        <f t="shared" si="92"/>
        <v>28.339023355574909</v>
      </c>
      <c r="D406">
        <f t="shared" si="93"/>
        <v>289.90000000001783</v>
      </c>
      <c r="E406">
        <f t="shared" si="96"/>
        <v>110.66097664442509</v>
      </c>
      <c r="F406">
        <f t="shared" si="97"/>
        <v>1.0139275192375007E-38</v>
      </c>
      <c r="G406">
        <f t="shared" si="97"/>
        <v>0</v>
      </c>
      <c r="H406">
        <f t="shared" si="97"/>
        <v>1.370317559037539E-58</v>
      </c>
      <c r="I406">
        <f t="shared" si="97"/>
        <v>4.8270798047704905E-26</v>
      </c>
      <c r="J406">
        <f t="shared" si="97"/>
        <v>87.575224092230727</v>
      </c>
      <c r="K406">
        <f t="shared" si="91"/>
        <v>0</v>
      </c>
      <c r="L406">
        <f t="shared" si="91"/>
        <v>1.280664443219579E-49</v>
      </c>
      <c r="M406">
        <f t="shared" si="91"/>
        <v>4.0377027085342041</v>
      </c>
      <c r="N406">
        <f t="shared" si="90"/>
        <v>26.037318096711267</v>
      </c>
      <c r="O406">
        <f t="shared" si="90"/>
        <v>0</v>
      </c>
      <c r="P406">
        <f t="shared" si="90"/>
        <v>1.3315517096507106</v>
      </c>
      <c r="Q406">
        <f t="shared" si="90"/>
        <v>1.4439746753201602E-2</v>
      </c>
      <c r="R406">
        <f t="shared" si="98"/>
        <v>118.99623635388011</v>
      </c>
      <c r="S406">
        <f t="shared" si="95"/>
        <v>-8.3352597094550163</v>
      </c>
      <c r="T406">
        <f t="shared" si="99"/>
        <v>69.476554424064119</v>
      </c>
    </row>
    <row r="407" spans="1:20" x14ac:dyDescent="0.25">
      <c r="A407">
        <f t="shared" si="100"/>
        <v>963.74999999998204</v>
      </c>
      <c r="B407">
        <v>152</v>
      </c>
      <c r="C407">
        <f t="shared" si="92"/>
        <v>28.267649495898468</v>
      </c>
      <c r="D407">
        <f t="shared" si="93"/>
        <v>289.85000000001787</v>
      </c>
      <c r="E407">
        <f t="shared" si="96"/>
        <v>123.73235050410153</v>
      </c>
      <c r="F407">
        <f t="shared" si="97"/>
        <v>3.5440969922687937E-39</v>
      </c>
      <c r="G407">
        <f t="shared" si="97"/>
        <v>0</v>
      </c>
      <c r="H407">
        <f t="shared" si="97"/>
        <v>3.8720037521115172E-59</v>
      </c>
      <c r="I407">
        <f t="shared" si="97"/>
        <v>2.0475041325787809E-26</v>
      </c>
      <c r="J407">
        <f t="shared" si="97"/>
        <v>83.127711961078631</v>
      </c>
      <c r="K407">
        <f t="shared" si="91"/>
        <v>0</v>
      </c>
      <c r="L407">
        <f t="shared" si="91"/>
        <v>4.9818759972706728E-50</v>
      </c>
      <c r="M407">
        <f t="shared" si="91"/>
        <v>4.3647895955312812</v>
      </c>
      <c r="N407">
        <f t="shared" si="90"/>
        <v>28.213132258880997</v>
      </c>
      <c r="O407">
        <f t="shared" si="90"/>
        <v>0</v>
      </c>
      <c r="P407">
        <f t="shared" si="90"/>
        <v>1.2506726742474734</v>
      </c>
      <c r="Q407">
        <f t="shared" si="90"/>
        <v>1.7818823949039962E-2</v>
      </c>
      <c r="R407">
        <f t="shared" si="98"/>
        <v>116.97412531368741</v>
      </c>
      <c r="S407">
        <f t="shared" si="95"/>
        <v>6.7582251904141231</v>
      </c>
      <c r="T407">
        <f t="shared" si="99"/>
        <v>45.67360772434801</v>
      </c>
    </row>
    <row r="408" spans="1:20" x14ac:dyDescent="0.25">
      <c r="A408">
        <f t="shared" si="100"/>
        <v>963.79999999998199</v>
      </c>
      <c r="B408">
        <v>137</v>
      </c>
      <c r="C408">
        <f t="shared" si="92"/>
        <v>28.196275636222254</v>
      </c>
      <c r="D408">
        <f t="shared" si="93"/>
        <v>289.80000000001792</v>
      </c>
      <c r="E408">
        <f t="shared" si="96"/>
        <v>108.80372436377775</v>
      </c>
      <c r="F408">
        <f t="shared" si="97"/>
        <v>1.2316506959559624E-39</v>
      </c>
      <c r="G408">
        <f t="shared" si="97"/>
        <v>0</v>
      </c>
      <c r="H408">
        <f t="shared" si="97"/>
        <v>1.0877612550926292E-59</v>
      </c>
      <c r="I408">
        <f t="shared" si="97"/>
        <v>8.6347220933681723E-27</v>
      </c>
      <c r="J408">
        <f t="shared" si="97"/>
        <v>78.599448723187862</v>
      </c>
      <c r="K408">
        <f t="shared" si="91"/>
        <v>0</v>
      </c>
      <c r="L408">
        <f t="shared" si="91"/>
        <v>1.9304545374593954E-50</v>
      </c>
      <c r="M408">
        <f t="shared" si="91"/>
        <v>4.7000382352420438</v>
      </c>
      <c r="N408">
        <f t="shared" si="90"/>
        <v>30.451974960640726</v>
      </c>
      <c r="O408">
        <f t="shared" si="90"/>
        <v>0</v>
      </c>
      <c r="P408">
        <f t="shared" si="90"/>
        <v>1.1701415183526809</v>
      </c>
      <c r="Q408">
        <f t="shared" si="90"/>
        <v>2.1903201615083488E-2</v>
      </c>
      <c r="R408">
        <f t="shared" si="98"/>
        <v>114.9435066390384</v>
      </c>
      <c r="S408">
        <f t="shared" si="95"/>
        <v>-6.1397822752606572</v>
      </c>
      <c r="T408">
        <f t="shared" si="99"/>
        <v>37.696926387604933</v>
      </c>
    </row>
    <row r="409" spans="1:20" x14ac:dyDescent="0.25">
      <c r="A409">
        <f t="shared" si="100"/>
        <v>963.84999999998195</v>
      </c>
      <c r="B409">
        <v>120</v>
      </c>
      <c r="C409">
        <f t="shared" si="92"/>
        <v>28.124901776546039</v>
      </c>
      <c r="D409">
        <f t="shared" si="93"/>
        <v>289.75000000001796</v>
      </c>
      <c r="E409">
        <f t="shared" si="96"/>
        <v>91.875098223453961</v>
      </c>
      <c r="F409">
        <f t="shared" si="97"/>
        <v>4.2555214484415703E-40</v>
      </c>
      <c r="G409">
        <f t="shared" si="97"/>
        <v>0</v>
      </c>
      <c r="H409">
        <f t="shared" si="97"/>
        <v>3.0381881900301762E-60</v>
      </c>
      <c r="I409">
        <f t="shared" si="97"/>
        <v>3.6203887887181795E-27</v>
      </c>
      <c r="J409">
        <f t="shared" si="97"/>
        <v>74.029067079779665</v>
      </c>
      <c r="K409">
        <f t="shared" si="91"/>
        <v>0</v>
      </c>
      <c r="L409">
        <f t="shared" si="91"/>
        <v>7.4513565781179652E-51</v>
      </c>
      <c r="M409">
        <f t="shared" si="91"/>
        <v>5.0413699909741858</v>
      </c>
      <c r="N409">
        <f t="shared" si="90"/>
        <v>32.740757760261772</v>
      </c>
      <c r="O409">
        <f t="shared" si="90"/>
        <v>0</v>
      </c>
      <c r="P409">
        <f t="shared" si="90"/>
        <v>1.0905415582748896</v>
      </c>
      <c r="Q409">
        <f t="shared" si="90"/>
        <v>2.6819165969808805E-2</v>
      </c>
      <c r="R409">
        <f t="shared" si="98"/>
        <v>112.92855555526033</v>
      </c>
      <c r="S409">
        <f t="shared" si="95"/>
        <v>-21.053457331806371</v>
      </c>
      <c r="T409">
        <f t="shared" si="99"/>
        <v>443.2480656221914</v>
      </c>
    </row>
    <row r="410" spans="1:20" x14ac:dyDescent="0.25">
      <c r="A410">
        <f t="shared" si="100"/>
        <v>963.8999999999819</v>
      </c>
      <c r="B410">
        <v>132</v>
      </c>
      <c r="C410">
        <f t="shared" si="92"/>
        <v>28.053527916869825</v>
      </c>
      <c r="D410">
        <f t="shared" si="93"/>
        <v>289.70000000001801</v>
      </c>
      <c r="E410">
        <f t="shared" si="96"/>
        <v>103.94647208313017</v>
      </c>
      <c r="F410">
        <f t="shared" si="97"/>
        <v>1.4618448441971503E-40</v>
      </c>
      <c r="G410">
        <f t="shared" si="97"/>
        <v>0</v>
      </c>
      <c r="H410">
        <f t="shared" si="97"/>
        <v>8.4368247151630697E-61</v>
      </c>
      <c r="I410">
        <f t="shared" si="97"/>
        <v>1.5091948955628979E-27</v>
      </c>
      <c r="J410">
        <f t="shared" si="97"/>
        <v>69.453503185980196</v>
      </c>
      <c r="K410">
        <f t="shared" si="91"/>
        <v>0</v>
      </c>
      <c r="L410">
        <f t="shared" si="91"/>
        <v>2.8649709211469181E-51</v>
      </c>
      <c r="M410">
        <f t="shared" si="91"/>
        <v>5.386477575420197</v>
      </c>
      <c r="N410">
        <f t="shared" si="90"/>
        <v>35.064777910114806</v>
      </c>
      <c r="O410">
        <f t="shared" si="90"/>
        <v>0</v>
      </c>
      <c r="P410">
        <f t="shared" si="90"/>
        <v>1.0124070363575459</v>
      </c>
      <c r="Q410">
        <f t="shared" si="90"/>
        <v>3.2710865731008482E-2</v>
      </c>
      <c r="R410">
        <f t="shared" si="98"/>
        <v>110.94987657360375</v>
      </c>
      <c r="S410">
        <f t="shared" si="95"/>
        <v>-7.0034044904735708</v>
      </c>
      <c r="T410">
        <f t="shared" si="99"/>
        <v>49.047674457185373</v>
      </c>
    </row>
    <row r="411" spans="1:20" x14ac:dyDescent="0.25">
      <c r="A411">
        <f t="shared" si="100"/>
        <v>963.94999999998186</v>
      </c>
      <c r="B411">
        <v>116</v>
      </c>
      <c r="C411">
        <f t="shared" si="92"/>
        <v>27.982154057193611</v>
      </c>
      <c r="D411">
        <f t="shared" si="93"/>
        <v>289.65000000001805</v>
      </c>
      <c r="E411">
        <f t="shared" si="96"/>
        <v>88.017845942806389</v>
      </c>
      <c r="F411">
        <f t="shared" si="97"/>
        <v>4.9926721255586661E-41</v>
      </c>
      <c r="G411">
        <f t="shared" si="97"/>
        <v>0</v>
      </c>
      <c r="H411">
        <f t="shared" si="97"/>
        <v>2.3293065646484612E-61</v>
      </c>
      <c r="I411">
        <f t="shared" si="97"/>
        <v>6.2548761288941901E-28</v>
      </c>
      <c r="J411">
        <f t="shared" si="97"/>
        <v>64.907538439739312</v>
      </c>
      <c r="K411">
        <f t="shared" si="91"/>
        <v>0</v>
      </c>
      <c r="L411">
        <f t="shared" si="91"/>
        <v>1.0972717378411364E-51</v>
      </c>
      <c r="M411">
        <f t="shared" si="91"/>
        <v>5.7328455800895464</v>
      </c>
      <c r="N411">
        <f t="shared" si="90"/>
        <v>37.407833962525778</v>
      </c>
      <c r="O411">
        <f t="shared" si="90"/>
        <v>0</v>
      </c>
      <c r="P411">
        <f t="shared" si="90"/>
        <v>0.9362184443133118</v>
      </c>
      <c r="Q411">
        <f t="shared" si="90"/>
        <v>3.9741834660223088E-2</v>
      </c>
      <c r="R411">
        <f t="shared" si="98"/>
        <v>109.02417826132816</v>
      </c>
      <c r="S411">
        <f t="shared" si="95"/>
        <v>-21.006332318521771</v>
      </c>
      <c r="T411">
        <f t="shared" si="99"/>
        <v>441.26599747617223</v>
      </c>
    </row>
    <row r="412" spans="1:20" x14ac:dyDescent="0.25">
      <c r="A412">
        <f t="shared" si="100"/>
        <v>963.99999999998181</v>
      </c>
      <c r="B412">
        <v>102</v>
      </c>
      <c r="C412">
        <f t="shared" si="92"/>
        <v>27.910780197517397</v>
      </c>
      <c r="D412">
        <f t="shared" si="93"/>
        <v>289.6000000000181</v>
      </c>
      <c r="E412">
        <f t="shared" si="96"/>
        <v>74.089219802482603</v>
      </c>
      <c r="F412">
        <f t="shared" si="97"/>
        <v>1.6953059326724319E-41</v>
      </c>
      <c r="G412">
        <f t="shared" si="97"/>
        <v>0</v>
      </c>
      <c r="H412">
        <f t="shared" si="97"/>
        <v>6.393777875614547E-62</v>
      </c>
      <c r="I412">
        <f t="shared" si="97"/>
        <v>2.5773616880312899E-28</v>
      </c>
      <c r="J412">
        <f t="shared" si="97"/>
        <v>60.423409244135534</v>
      </c>
      <c r="K412">
        <f t="shared" si="91"/>
        <v>0</v>
      </c>
      <c r="L412">
        <f t="shared" si="91"/>
        <v>4.1861739582783358E-52</v>
      </c>
      <c r="M412">
        <f t="shared" si="91"/>
        <v>6.0777766280421073</v>
      </c>
      <c r="N412">
        <f t="shared" ref="N412:Q431" si="101">N$5*EXP(-(($D412-N$6)^2)/(2*N$7^2))</f>
        <v>39.752379928206615</v>
      </c>
      <c r="O412">
        <f t="shared" si="101"/>
        <v>0</v>
      </c>
      <c r="P412">
        <f t="shared" si="101"/>
        <v>0.86239917851790426</v>
      </c>
      <c r="Q412">
        <f t="shared" si="101"/>
        <v>4.8096435282041702E-2</v>
      </c>
      <c r="R412">
        <f t="shared" si="98"/>
        <v>107.1640614141842</v>
      </c>
      <c r="S412">
        <f t="shared" si="95"/>
        <v>-33.074841611701601</v>
      </c>
      <c r="T412">
        <f t="shared" si="99"/>
        <v>1093.9451476391478</v>
      </c>
    </row>
    <row r="413" spans="1:20" x14ac:dyDescent="0.25">
      <c r="A413">
        <f t="shared" si="100"/>
        <v>964.04999999998176</v>
      </c>
      <c r="B413">
        <v>134</v>
      </c>
      <c r="C413">
        <f t="shared" si="92"/>
        <v>27.839406337841183</v>
      </c>
      <c r="D413">
        <f t="shared" si="93"/>
        <v>289.55000000001814</v>
      </c>
      <c r="E413">
        <f t="shared" si="96"/>
        <v>106.16059366215882</v>
      </c>
      <c r="F413">
        <f t="shared" si="97"/>
        <v>5.7232983609834717E-42</v>
      </c>
      <c r="G413">
        <f t="shared" si="97"/>
        <v>0</v>
      </c>
      <c r="H413">
        <f t="shared" si="97"/>
        <v>1.7449046812038583E-62</v>
      </c>
      <c r="I413">
        <f t="shared" si="97"/>
        <v>1.0558817732441799E-28</v>
      </c>
      <c r="J413">
        <f t="shared" si="97"/>
        <v>56.030489344582861</v>
      </c>
      <c r="K413">
        <f t="shared" si="91"/>
        <v>0</v>
      </c>
      <c r="L413">
        <f t="shared" si="91"/>
        <v>1.5908508098169584E-52</v>
      </c>
      <c r="M413">
        <f t="shared" si="91"/>
        <v>6.4184229051653237</v>
      </c>
      <c r="N413">
        <f t="shared" si="101"/>
        <v>42.079717006647527</v>
      </c>
      <c r="O413">
        <f t="shared" si="101"/>
        <v>0</v>
      </c>
      <c r="P413">
        <f t="shared" si="101"/>
        <v>0.79131350700014447</v>
      </c>
      <c r="Q413">
        <f t="shared" si="101"/>
        <v>5.7981169354901038E-2</v>
      </c>
      <c r="R413">
        <f t="shared" si="98"/>
        <v>105.37792393275075</v>
      </c>
      <c r="S413">
        <f t="shared" si="95"/>
        <v>0.78266972940807022</v>
      </c>
      <c r="T413">
        <f t="shared" si="99"/>
        <v>0.61257190533170192</v>
      </c>
    </row>
    <row r="414" spans="1:20" x14ac:dyDescent="0.25">
      <c r="A414">
        <f t="shared" si="100"/>
        <v>964.09999999998172</v>
      </c>
      <c r="B414">
        <v>111</v>
      </c>
      <c r="C414">
        <f t="shared" si="92"/>
        <v>27.768032478164741</v>
      </c>
      <c r="D414">
        <f t="shared" si="93"/>
        <v>289.50000000001819</v>
      </c>
      <c r="E414">
        <f t="shared" si="96"/>
        <v>83.231967521835259</v>
      </c>
      <c r="F414">
        <f t="shared" si="97"/>
        <v>1.9210026367297568E-42</v>
      </c>
      <c r="G414">
        <f t="shared" si="97"/>
        <v>0</v>
      </c>
      <c r="H414">
        <f t="shared" si="97"/>
        <v>4.7344457056794316E-63</v>
      </c>
      <c r="I414">
        <f t="shared" si="97"/>
        <v>4.3006934460543751E-29</v>
      </c>
      <c r="J414">
        <f t="shared" si="97"/>
        <v>51.75504714509524</v>
      </c>
      <c r="K414">
        <f t="shared" si="91"/>
        <v>0</v>
      </c>
      <c r="L414">
        <f t="shared" si="91"/>
        <v>6.0221384861944143E-53</v>
      </c>
      <c r="M414">
        <f t="shared" si="91"/>
        <v>6.7518226583745147</v>
      </c>
      <c r="N414">
        <f t="shared" si="101"/>
        <v>44.370220786794718</v>
      </c>
      <c r="O414">
        <f t="shared" si="101"/>
        <v>0</v>
      </c>
      <c r="P414">
        <f t="shared" si="101"/>
        <v>0.72326579509462607</v>
      </c>
      <c r="Q414">
        <f t="shared" si="101"/>
        <v>6.962579286564137E-2</v>
      </c>
      <c r="R414">
        <f t="shared" si="98"/>
        <v>103.66998217822473</v>
      </c>
      <c r="S414">
        <f t="shared" si="95"/>
        <v>-20.43801465638947</v>
      </c>
      <c r="T414">
        <f t="shared" si="99"/>
        <v>417.71244309479079</v>
      </c>
    </row>
    <row r="415" spans="1:20" x14ac:dyDescent="0.25">
      <c r="A415">
        <f t="shared" si="100"/>
        <v>964.14999999998167</v>
      </c>
      <c r="B415">
        <v>115</v>
      </c>
      <c r="C415">
        <f t="shared" si="92"/>
        <v>27.696658618488527</v>
      </c>
      <c r="D415">
        <f t="shared" si="93"/>
        <v>289.45000000001824</v>
      </c>
      <c r="E415">
        <f t="shared" si="96"/>
        <v>87.303341381511473</v>
      </c>
      <c r="F415">
        <f t="shared" si="97"/>
        <v>6.4105132868554611E-43</v>
      </c>
      <c r="G415">
        <f t="shared" si="97"/>
        <v>0</v>
      </c>
      <c r="H415">
        <f t="shared" si="97"/>
        <v>1.2771733345978211E-63</v>
      </c>
      <c r="I415">
        <f t="shared" si="97"/>
        <v>1.741586102673909E-29</v>
      </c>
      <c r="J415">
        <f t="shared" si="97"/>
        <v>47.62007828185552</v>
      </c>
      <c r="K415">
        <f t="shared" si="91"/>
        <v>0</v>
      </c>
      <c r="L415">
        <f t="shared" si="91"/>
        <v>2.2708117188250876E-53</v>
      </c>
      <c r="M415">
        <f t="shared" si="91"/>
        <v>7.0749410847066727</v>
      </c>
      <c r="N415">
        <f t="shared" si="101"/>
        <v>46.603600687812374</v>
      </c>
      <c r="O415">
        <f t="shared" si="101"/>
        <v>0</v>
      </c>
      <c r="P415">
        <f t="shared" si="101"/>
        <v>0.65850090799341654</v>
      </c>
      <c r="Q415">
        <f t="shared" si="101"/>
        <v>8.3284165970477414E-2</v>
      </c>
      <c r="R415">
        <f t="shared" si="98"/>
        <v>102.04040512833846</v>
      </c>
      <c r="S415">
        <f t="shared" si="95"/>
        <v>-14.73706374682699</v>
      </c>
      <c r="T415">
        <f t="shared" si="99"/>
        <v>217.18104787804236</v>
      </c>
    </row>
    <row r="416" spans="1:20" x14ac:dyDescent="0.25">
      <c r="A416">
        <f t="shared" si="100"/>
        <v>964.19999999998163</v>
      </c>
      <c r="B416">
        <v>128</v>
      </c>
      <c r="C416">
        <f t="shared" si="92"/>
        <v>27.625284758812313</v>
      </c>
      <c r="D416">
        <f t="shared" si="93"/>
        <v>289.40000000001828</v>
      </c>
      <c r="E416">
        <f t="shared" si="96"/>
        <v>100.37471524118769</v>
      </c>
      <c r="F416">
        <f t="shared" si="97"/>
        <v>2.1268698644765482E-43</v>
      </c>
      <c r="G416">
        <f t="shared" si="97"/>
        <v>0</v>
      </c>
      <c r="H416">
        <f t="shared" si="97"/>
        <v>3.4254198815672563E-64</v>
      </c>
      <c r="I416">
        <f t="shared" si="97"/>
        <v>7.0118833630110755E-30</v>
      </c>
      <c r="J416">
        <f t="shared" si="97"/>
        <v>43.645211744608424</v>
      </c>
      <c r="K416">
        <f t="shared" si="91"/>
        <v>0</v>
      </c>
      <c r="L416">
        <f t="shared" si="91"/>
        <v>8.5294419641387203E-54</v>
      </c>
      <c r="M416">
        <f t="shared" si="91"/>
        <v>7.384714879376908</v>
      </c>
      <c r="N416">
        <f t="shared" si="101"/>
        <v>48.759187313817634</v>
      </c>
      <c r="O416">
        <f t="shared" si="101"/>
        <v>0</v>
      </c>
      <c r="P416">
        <f t="shared" si="101"/>
        <v>0.59720568439469257</v>
      </c>
      <c r="Q416">
        <f t="shared" si="101"/>
        <v>9.9234761788791828E-2</v>
      </c>
      <c r="R416">
        <f t="shared" si="98"/>
        <v>100.48555438398645</v>
      </c>
      <c r="S416">
        <f t="shared" si="95"/>
        <v>-0.11083914279876694</v>
      </c>
      <c r="T416">
        <f t="shared" si="99"/>
        <v>1.228531557636545E-2</v>
      </c>
    </row>
    <row r="417" spans="1:20" x14ac:dyDescent="0.25">
      <c r="A417">
        <f t="shared" si="100"/>
        <v>964.24999999998158</v>
      </c>
      <c r="B417">
        <v>128</v>
      </c>
      <c r="C417">
        <f t="shared" si="92"/>
        <v>27.553910899136099</v>
      </c>
      <c r="D417">
        <f t="shared" si="93"/>
        <v>289.35000000001833</v>
      </c>
      <c r="E417">
        <f t="shared" si="96"/>
        <v>100.4460891008639</v>
      </c>
      <c r="F417">
        <f t="shared" si="97"/>
        <v>7.0157208480286921E-44</v>
      </c>
      <c r="G417">
        <f t="shared" si="97"/>
        <v>0</v>
      </c>
      <c r="H417">
        <f t="shared" si="97"/>
        <v>9.1340010048921988E-65</v>
      </c>
      <c r="I417">
        <f t="shared" si="97"/>
        <v>2.8067755557965278E-30</v>
      </c>
      <c r="J417">
        <f t="shared" si="97"/>
        <v>39.846686043831689</v>
      </c>
      <c r="K417">
        <f t="shared" si="91"/>
        <v>0</v>
      </c>
      <c r="L417">
        <f t="shared" si="91"/>
        <v>3.1913116204641249E-54</v>
      </c>
      <c r="M417">
        <f t="shared" si="91"/>
        <v>7.6780995695512484</v>
      </c>
      <c r="N417">
        <f t="shared" si="101"/>
        <v>50.816242374459073</v>
      </c>
      <c r="O417">
        <f t="shared" si="101"/>
        <v>0</v>
      </c>
      <c r="P417">
        <f t="shared" si="101"/>
        <v>0.53951135652490345</v>
      </c>
      <c r="Q417">
        <f t="shared" si="101"/>
        <v>0.11778075269564031</v>
      </c>
      <c r="R417">
        <f t="shared" si="98"/>
        <v>98.998320097062546</v>
      </c>
      <c r="S417">
        <f t="shared" si="95"/>
        <v>1.4477690038013549</v>
      </c>
      <c r="T417">
        <f t="shared" si="99"/>
        <v>2.0960350883679677</v>
      </c>
    </row>
    <row r="418" spans="1:20" x14ac:dyDescent="0.25">
      <c r="A418">
        <f t="shared" si="100"/>
        <v>964.29999999998154</v>
      </c>
      <c r="B418">
        <v>116</v>
      </c>
      <c r="C418">
        <f t="shared" si="92"/>
        <v>27.482537039459885</v>
      </c>
      <c r="D418">
        <f t="shared" si="93"/>
        <v>289.30000000001837</v>
      </c>
      <c r="E418">
        <f t="shared" si="96"/>
        <v>88.517462960540115</v>
      </c>
      <c r="F418">
        <f t="shared" si="97"/>
        <v>2.3008428256549655E-44</v>
      </c>
      <c r="G418">
        <f t="shared" si="97"/>
        <v>0</v>
      </c>
      <c r="H418">
        <f t="shared" si="97"/>
        <v>2.421539543495195E-65</v>
      </c>
      <c r="I418">
        <f t="shared" si="97"/>
        <v>1.1170277370874983E-30</v>
      </c>
      <c r="J418">
        <f t="shared" si="97"/>
        <v>36.237390369813362</v>
      </c>
      <c r="K418">
        <f t="shared" si="91"/>
        <v>0</v>
      </c>
      <c r="L418">
        <f t="shared" si="91"/>
        <v>1.1893972007058298E-54</v>
      </c>
      <c r="M418">
        <f t="shared" si="91"/>
        <v>7.9521186396980186</v>
      </c>
      <c r="N418">
        <f t="shared" si="101"/>
        <v>52.754284915831775</v>
      </c>
      <c r="O418">
        <f t="shared" si="101"/>
        <v>0</v>
      </c>
      <c r="P418">
        <f t="shared" si="101"/>
        <v>0.48549677820813752</v>
      </c>
      <c r="Q418">
        <f t="shared" si="101"/>
        <v>0.13924958920956715</v>
      </c>
      <c r="R418">
        <f t="shared" si="98"/>
        <v>97.568540292760872</v>
      </c>
      <c r="S418">
        <f t="shared" si="95"/>
        <v>-9.0510773322207569</v>
      </c>
      <c r="T418">
        <f t="shared" si="99"/>
        <v>81.922000873840418</v>
      </c>
    </row>
    <row r="419" spans="1:20" x14ac:dyDescent="0.25">
      <c r="A419">
        <f t="shared" si="100"/>
        <v>964.34999999998149</v>
      </c>
      <c r="B419">
        <v>129</v>
      </c>
      <c r="C419">
        <f t="shared" si="92"/>
        <v>27.411163179783671</v>
      </c>
      <c r="D419">
        <f t="shared" si="93"/>
        <v>289.25000000001842</v>
      </c>
      <c r="E419">
        <f t="shared" si="96"/>
        <v>101.58883682021633</v>
      </c>
      <c r="F419">
        <f t="shared" si="97"/>
        <v>7.5021349782958739E-45</v>
      </c>
      <c r="G419">
        <f t="shared" si="97"/>
        <v>0</v>
      </c>
      <c r="H419">
        <f t="shared" si="97"/>
        <v>6.3827134187564155E-66</v>
      </c>
      <c r="I419">
        <f t="shared" si="97"/>
        <v>4.4198089640103318E-31</v>
      </c>
      <c r="J419">
        <f t="shared" si="97"/>
        <v>32.826964411838205</v>
      </c>
      <c r="K419">
        <f t="shared" si="91"/>
        <v>0</v>
      </c>
      <c r="L419">
        <f t="shared" si="91"/>
        <v>4.4156405589281098E-55</v>
      </c>
      <c r="M419">
        <f t="shared" si="91"/>
        <v>8.2039133592423106</v>
      </c>
      <c r="N419">
        <f t="shared" si="101"/>
        <v>54.553426851889981</v>
      </c>
      <c r="O419">
        <f t="shared" si="101"/>
        <v>0</v>
      </c>
      <c r="P419">
        <f t="shared" si="101"/>
        <v>0.43519231435901479</v>
      </c>
      <c r="Q419">
        <f t="shared" si="101"/>
        <v>0.16399198520834499</v>
      </c>
      <c r="R419">
        <f t="shared" si="98"/>
        <v>96.183488922537848</v>
      </c>
      <c r="S419">
        <f t="shared" si="95"/>
        <v>5.4053478976784817</v>
      </c>
      <c r="T419">
        <f t="shared" si="99"/>
        <v>29.217785894937183</v>
      </c>
    </row>
    <row r="420" spans="1:20" x14ac:dyDescent="0.25">
      <c r="A420">
        <f t="shared" si="100"/>
        <v>964.39999999998145</v>
      </c>
      <c r="B420">
        <v>138</v>
      </c>
      <c r="C420">
        <f t="shared" si="92"/>
        <v>27.339789320107229</v>
      </c>
      <c r="D420">
        <f t="shared" si="93"/>
        <v>289.20000000001846</v>
      </c>
      <c r="E420">
        <f t="shared" si="96"/>
        <v>110.66021067989277</v>
      </c>
      <c r="F420">
        <f t="shared" si="97"/>
        <v>2.4320139656874397E-45</v>
      </c>
      <c r="G420">
        <f t="shared" si="97"/>
        <v>0</v>
      </c>
      <c r="H420">
        <f t="shared" si="97"/>
        <v>1.6726396765653448E-66</v>
      </c>
      <c r="I420">
        <f t="shared" si="97"/>
        <v>1.7387066249443645E-31</v>
      </c>
      <c r="J420">
        <f t="shared" si="97"/>
        <v>29.621949522018724</v>
      </c>
      <c r="K420">
        <f t="shared" si="91"/>
        <v>0</v>
      </c>
      <c r="L420">
        <f t="shared" si="91"/>
        <v>1.6329377117435476E-55</v>
      </c>
      <c r="M420">
        <f t="shared" si="91"/>
        <v>8.4307921584292274</v>
      </c>
      <c r="N420">
        <f t="shared" si="101"/>
        <v>56.194710219498191</v>
      </c>
      <c r="O420">
        <f t="shared" si="101"/>
        <v>0</v>
      </c>
      <c r="P420">
        <f t="shared" si="101"/>
        <v>0.38858424207609188</v>
      </c>
      <c r="Q420">
        <f t="shared" si="101"/>
        <v>0.19238022450077072</v>
      </c>
      <c r="R420">
        <f t="shared" si="98"/>
        <v>94.828416366523001</v>
      </c>
      <c r="S420">
        <f t="shared" si="95"/>
        <v>15.83179431336977</v>
      </c>
      <c r="T420">
        <f t="shared" si="99"/>
        <v>250.64571118084737</v>
      </c>
    </row>
    <row r="421" spans="1:20" x14ac:dyDescent="0.25">
      <c r="A421">
        <f t="shared" si="100"/>
        <v>964.4499999999814</v>
      </c>
      <c r="B421">
        <v>130</v>
      </c>
      <c r="C421">
        <f t="shared" si="92"/>
        <v>27.268415460431015</v>
      </c>
      <c r="D421">
        <f t="shared" si="93"/>
        <v>289.15000000001851</v>
      </c>
      <c r="E421">
        <f t="shared" si="96"/>
        <v>102.73158453956898</v>
      </c>
      <c r="F421">
        <f t="shared" si="97"/>
        <v>7.8384559984179553E-46</v>
      </c>
      <c r="G421">
        <f t="shared" si="97"/>
        <v>0</v>
      </c>
      <c r="H421">
        <f t="shared" si="97"/>
        <v>4.3579547154733927E-67</v>
      </c>
      <c r="I421">
        <f t="shared" si="97"/>
        <v>6.8003675894848324E-32</v>
      </c>
      <c r="J421">
        <f t="shared" si="97"/>
        <v>26.625983226658008</v>
      </c>
      <c r="K421">
        <f t="shared" si="91"/>
        <v>0</v>
      </c>
      <c r="L421">
        <f t="shared" si="91"/>
        <v>6.0152630974437719E-56</v>
      </c>
      <c r="M421">
        <f t="shared" si="91"/>
        <v>8.6302783673677119</v>
      </c>
      <c r="N421">
        <f t="shared" si="101"/>
        <v>57.660438228991666</v>
      </c>
      <c r="O421">
        <f t="shared" si="101"/>
        <v>0</v>
      </c>
      <c r="P421">
        <f t="shared" si="101"/>
        <v>0.34561951503533744</v>
      </c>
      <c r="Q421">
        <f t="shared" si="101"/>
        <v>0.22480570819002524</v>
      </c>
      <c r="R421">
        <f t="shared" si="98"/>
        <v>93.487125046242738</v>
      </c>
      <c r="S421">
        <f t="shared" si="95"/>
        <v>9.2444594933262465</v>
      </c>
      <c r="T421">
        <f t="shared" si="99"/>
        <v>85.46003132374976</v>
      </c>
    </row>
    <row r="422" spans="1:20" x14ac:dyDescent="0.25">
      <c r="A422">
        <f t="shared" si="100"/>
        <v>964.49999999998136</v>
      </c>
      <c r="B422">
        <v>119</v>
      </c>
      <c r="C422">
        <f t="shared" si="92"/>
        <v>27.197041600754801</v>
      </c>
      <c r="D422">
        <f t="shared" si="93"/>
        <v>289.10000000001855</v>
      </c>
      <c r="E422">
        <f t="shared" si="96"/>
        <v>91.802958399245199</v>
      </c>
      <c r="F422">
        <f t="shared" si="97"/>
        <v>2.5117606617855305E-46</v>
      </c>
      <c r="G422">
        <f t="shared" si="97"/>
        <v>0</v>
      </c>
      <c r="H422">
        <f t="shared" si="97"/>
        <v>1.1288761589199039E-67</v>
      </c>
      <c r="I422">
        <f t="shared" si="97"/>
        <v>2.6443670572786907E-32</v>
      </c>
      <c r="J422">
        <f t="shared" si="97"/>
        <v>23.840028704328049</v>
      </c>
      <c r="K422">
        <f t="shared" si="91"/>
        <v>0</v>
      </c>
      <c r="L422">
        <f t="shared" si="91"/>
        <v>2.2072358391168596E-56</v>
      </c>
      <c r="M422">
        <f t="shared" si="91"/>
        <v>8.8001551385492505</v>
      </c>
      <c r="N422">
        <f t="shared" si="101"/>
        <v>58.934492067711709</v>
      </c>
      <c r="O422">
        <f t="shared" si="101"/>
        <v>0</v>
      </c>
      <c r="P422">
        <f t="shared" si="101"/>
        <v>0.30621074861413911</v>
      </c>
      <c r="Q422">
        <f t="shared" si="101"/>
        <v>0.2616756701886811</v>
      </c>
      <c r="R422">
        <f t="shared" si="98"/>
        <v>92.142562329391822</v>
      </c>
      <c r="S422">
        <f t="shared" si="95"/>
        <v>-0.33960393014662316</v>
      </c>
      <c r="T422">
        <f t="shared" si="99"/>
        <v>0.11533082937103251</v>
      </c>
    </row>
    <row r="423" spans="1:20" x14ac:dyDescent="0.25">
      <c r="A423">
        <f t="shared" si="100"/>
        <v>964.54999999998131</v>
      </c>
      <c r="B423">
        <v>129</v>
      </c>
      <c r="C423">
        <f t="shared" si="92"/>
        <v>27.125667741078587</v>
      </c>
      <c r="D423">
        <f t="shared" si="93"/>
        <v>289.0500000000186</v>
      </c>
      <c r="E423">
        <f t="shared" si="96"/>
        <v>101.87433225892141</v>
      </c>
      <c r="F423">
        <f t="shared" si="97"/>
        <v>8.0021972716244239E-47</v>
      </c>
      <c r="G423">
        <f t="shared" si="97"/>
        <v>0</v>
      </c>
      <c r="H423">
        <f t="shared" si="97"/>
        <v>2.9073221604501814E-68</v>
      </c>
      <c r="I423">
        <f t="shared" si="97"/>
        <v>1.0223376546861683E-32</v>
      </c>
      <c r="J423">
        <f t="shared" si="97"/>
        <v>21.262630749388002</v>
      </c>
      <c r="K423">
        <f t="shared" si="91"/>
        <v>0</v>
      </c>
      <c r="L423">
        <f t="shared" si="91"/>
        <v>8.0677411269945573E-57</v>
      </c>
      <c r="M423">
        <f t="shared" si="91"/>
        <v>8.9385064157433458</v>
      </c>
      <c r="N423">
        <f t="shared" si="101"/>
        <v>60.002625549026739</v>
      </c>
      <c r="O423">
        <f t="shared" si="101"/>
        <v>0</v>
      </c>
      <c r="P423">
        <f t="shared" si="101"/>
        <v>0.27024129249877521</v>
      </c>
      <c r="Q423">
        <f t="shared" si="101"/>
        <v>0.30340900001819537</v>
      </c>
      <c r="R423">
        <f t="shared" si="98"/>
        <v>90.777413006675062</v>
      </c>
      <c r="S423">
        <f t="shared" si="95"/>
        <v>11.096919252246352</v>
      </c>
      <c r="T423">
        <f t="shared" si="99"/>
        <v>123.14161689087572</v>
      </c>
    </row>
    <row r="424" spans="1:20" x14ac:dyDescent="0.25">
      <c r="A424">
        <f t="shared" si="100"/>
        <v>964.59999999998126</v>
      </c>
      <c r="B424">
        <v>143</v>
      </c>
      <c r="C424">
        <f t="shared" si="92"/>
        <v>27.054293881402373</v>
      </c>
      <c r="D424">
        <f t="shared" si="93"/>
        <v>289.00000000001864</v>
      </c>
      <c r="E424">
        <f t="shared" si="96"/>
        <v>115.94570611859763</v>
      </c>
      <c r="F424">
        <f t="shared" si="97"/>
        <v>2.5346822408764681E-47</v>
      </c>
      <c r="G424">
        <f t="shared" si="97"/>
        <v>0</v>
      </c>
      <c r="H424">
        <f t="shared" si="97"/>
        <v>7.4442900402140764E-69</v>
      </c>
      <c r="I424">
        <f t="shared" si="97"/>
        <v>3.9296171924441363E-33</v>
      </c>
      <c r="J424">
        <f t="shared" ref="J424:J453" si="102">J$5*EXP(-(($D424-J$6)^2)/(2*J$7^2))</f>
        <v>18.890189898698914</v>
      </c>
      <c r="K424">
        <f t="shared" si="91"/>
        <v>0</v>
      </c>
      <c r="L424">
        <f t="shared" si="91"/>
        <v>2.937407996954305E-57</v>
      </c>
      <c r="M424">
        <f t="shared" si="91"/>
        <v>9.0437528916612742</v>
      </c>
      <c r="N424">
        <f t="shared" si="101"/>
        <v>60.852730087050311</v>
      </c>
      <c r="O424">
        <f t="shared" si="101"/>
        <v>0</v>
      </c>
      <c r="P424">
        <f t="shared" si="101"/>
        <v>0.2375702697576681</v>
      </c>
      <c r="Q424">
        <f t="shared" si="101"/>
        <v>0.35043112787457914</v>
      </c>
      <c r="R424">
        <f t="shared" si="98"/>
        <v>89.37467427504275</v>
      </c>
      <c r="S424">
        <f t="shared" si="95"/>
        <v>26.571031843554877</v>
      </c>
      <c r="T424">
        <f t="shared" si="99"/>
        <v>706.01973323120728</v>
      </c>
    </row>
    <row r="425" spans="1:20" x14ac:dyDescent="0.25">
      <c r="A425">
        <f t="shared" si="100"/>
        <v>964.64999999998122</v>
      </c>
      <c r="B425">
        <v>120</v>
      </c>
      <c r="C425">
        <f t="shared" si="92"/>
        <v>26.982920021726159</v>
      </c>
      <c r="D425">
        <f t="shared" si="93"/>
        <v>288.95000000001869</v>
      </c>
      <c r="E425">
        <f t="shared" si="96"/>
        <v>93.017079978273841</v>
      </c>
      <c r="F425">
        <f t="shared" si="97"/>
        <v>7.9821715986614349E-48</v>
      </c>
      <c r="G425">
        <f t="shared" si="97"/>
        <v>0</v>
      </c>
      <c r="H425">
        <f t="shared" si="97"/>
        <v>1.8951198556413021E-69</v>
      </c>
      <c r="I425">
        <f t="shared" si="97"/>
        <v>1.5017215147859702E-33</v>
      </c>
      <c r="J425">
        <f t="shared" si="102"/>
        <v>16.717246786836764</v>
      </c>
      <c r="K425">
        <f t="shared" si="91"/>
        <v>0</v>
      </c>
      <c r="L425">
        <f t="shared" si="91"/>
        <v>1.0653337719726425E-57</v>
      </c>
      <c r="M425">
        <f t="shared" si="91"/>
        <v>9.1146820112911371</v>
      </c>
      <c r="N425">
        <f t="shared" si="101"/>
        <v>61.475063111006058</v>
      </c>
      <c r="O425">
        <f t="shared" si="101"/>
        <v>0</v>
      </c>
      <c r="P425">
        <f t="shared" si="101"/>
        <v>0.20803747578118797</v>
      </c>
      <c r="Q425">
        <f t="shared" si="101"/>
        <v>0.40316794696329356</v>
      </c>
      <c r="R425">
        <f t="shared" si="98"/>
        <v>87.918197331878432</v>
      </c>
      <c r="S425">
        <f t="shared" si="95"/>
        <v>5.0988826463954098</v>
      </c>
      <c r="T425">
        <f t="shared" si="99"/>
        <v>25.998604241712258</v>
      </c>
    </row>
    <row r="426" spans="1:20" x14ac:dyDescent="0.25">
      <c r="A426">
        <f t="shared" si="100"/>
        <v>964.69999999998117</v>
      </c>
      <c r="B426">
        <v>134</v>
      </c>
      <c r="C426">
        <f t="shared" si="92"/>
        <v>26.911546162049945</v>
      </c>
      <c r="D426">
        <f t="shared" si="93"/>
        <v>288.90000000001874</v>
      </c>
      <c r="E426">
        <f t="shared" si="96"/>
        <v>107.08845383795006</v>
      </c>
      <c r="F426">
        <f t="shared" si="97"/>
        <v>2.4992049204498364E-48</v>
      </c>
      <c r="G426">
        <f t="shared" si="97"/>
        <v>0</v>
      </c>
      <c r="H426">
        <f t="shared" si="97"/>
        <v>4.7965982823456622E-70</v>
      </c>
      <c r="I426">
        <f t="shared" si="97"/>
        <v>5.7057380570484299E-34</v>
      </c>
      <c r="J426">
        <f t="shared" si="102"/>
        <v>14.736769374926624</v>
      </c>
      <c r="K426">
        <f t="shared" si="91"/>
        <v>0</v>
      </c>
      <c r="L426">
        <f t="shared" si="91"/>
        <v>3.8487191426391361E-58</v>
      </c>
      <c r="M426">
        <f t="shared" si="91"/>
        <v>9.1504712240664077</v>
      </c>
      <c r="N426">
        <f t="shared" si="101"/>
        <v>61.862433896541475</v>
      </c>
      <c r="O426">
        <f t="shared" si="101"/>
        <v>0</v>
      </c>
      <c r="P426">
        <f t="shared" si="101"/>
        <v>0.18146804637768654</v>
      </c>
      <c r="Q426">
        <f t="shared" si="101"/>
        <v>0.46203877223831352</v>
      </c>
      <c r="R426">
        <f t="shared" si="98"/>
        <v>86.39318131415051</v>
      </c>
      <c r="S426">
        <f t="shared" si="95"/>
        <v>20.695272523799545</v>
      </c>
      <c r="T426">
        <f t="shared" si="99"/>
        <v>428.29430483433242</v>
      </c>
    </row>
    <row r="427" spans="1:20" x14ac:dyDescent="0.25">
      <c r="A427">
        <f t="shared" si="100"/>
        <v>964.74999999998113</v>
      </c>
      <c r="B427">
        <v>120</v>
      </c>
      <c r="C427">
        <f t="shared" si="92"/>
        <v>26.840172302373503</v>
      </c>
      <c r="D427">
        <f t="shared" si="93"/>
        <v>288.85000000001878</v>
      </c>
      <c r="E427">
        <f t="shared" si="96"/>
        <v>93.159827697626497</v>
      </c>
      <c r="F427">
        <f t="shared" si="97"/>
        <v>7.7797554226922208E-49</v>
      </c>
      <c r="G427">
        <f t="shared" si="97"/>
        <v>0</v>
      </c>
      <c r="H427">
        <f t="shared" si="97"/>
        <v>1.2070167106379576E-70</v>
      </c>
      <c r="I427">
        <f t="shared" si="97"/>
        <v>2.1553486229249837E-34</v>
      </c>
      <c r="J427">
        <f t="shared" si="102"/>
        <v>12.940436430817583</v>
      </c>
      <c r="K427">
        <f t="shared" si="91"/>
        <v>0</v>
      </c>
      <c r="L427">
        <f t="shared" si="91"/>
        <v>1.3850193740823671E-58</v>
      </c>
      <c r="M427">
        <f t="shared" si="91"/>
        <v>9.1507038614589682</v>
      </c>
      <c r="N427">
        <f t="shared" si="101"/>
        <v>62.010341858493803</v>
      </c>
      <c r="O427">
        <f t="shared" si="101"/>
        <v>0</v>
      </c>
      <c r="P427">
        <f t="shared" si="101"/>
        <v>0.15767682098430486</v>
      </c>
      <c r="Q427">
        <f t="shared" si="101"/>
        <v>0.52744836267901574</v>
      </c>
      <c r="R427">
        <f t="shared" si="98"/>
        <v>84.786607334433668</v>
      </c>
      <c r="S427">
        <f t="shared" si="95"/>
        <v>8.3732203631928286</v>
      </c>
      <c r="T427">
        <f t="shared" si="99"/>
        <v>70.110819250587042</v>
      </c>
    </row>
    <row r="428" spans="1:20" x14ac:dyDescent="0.25">
      <c r="A428">
        <f t="shared" si="100"/>
        <v>964.79999999998108</v>
      </c>
      <c r="B428">
        <v>153</v>
      </c>
      <c r="C428">
        <f t="shared" si="92"/>
        <v>26.768798442697289</v>
      </c>
      <c r="D428">
        <f t="shared" si="93"/>
        <v>288.80000000001883</v>
      </c>
      <c r="E428">
        <f t="shared" si="96"/>
        <v>126.23120155730271</v>
      </c>
      <c r="F428">
        <f t="shared" si="97"/>
        <v>2.407760526251069E-49</v>
      </c>
      <c r="G428">
        <f t="shared" si="97"/>
        <v>0</v>
      </c>
      <c r="H428">
        <f t="shared" si="97"/>
        <v>3.0197882250286498E-71</v>
      </c>
      <c r="I428">
        <f t="shared" si="97"/>
        <v>8.0948068822876001E-35</v>
      </c>
      <c r="J428">
        <f t="shared" si="102"/>
        <v>11.318911482867408</v>
      </c>
      <c r="K428">
        <f t="shared" si="91"/>
        <v>0</v>
      </c>
      <c r="L428">
        <f t="shared" si="91"/>
        <v>4.9648322625146377E-59</v>
      </c>
      <c r="M428">
        <f t="shared" si="91"/>
        <v>9.1153772114772718</v>
      </c>
      <c r="N428">
        <f t="shared" si="101"/>
        <v>61.9170635864782</v>
      </c>
      <c r="O428">
        <f t="shared" si="101"/>
        <v>0</v>
      </c>
      <c r="P428">
        <f t="shared" si="101"/>
        <v>0.13647234376194911</v>
      </c>
      <c r="Q428">
        <f t="shared" si="101"/>
        <v>0.59977806566050418</v>
      </c>
      <c r="R428">
        <f t="shared" si="98"/>
        <v>83.087602690245333</v>
      </c>
      <c r="S428">
        <f t="shared" si="95"/>
        <v>43.143598867057378</v>
      </c>
      <c r="T428">
        <f t="shared" si="99"/>
        <v>1861.3701232015546</v>
      </c>
    </row>
    <row r="429" spans="1:20" x14ac:dyDescent="0.25">
      <c r="A429">
        <f t="shared" si="100"/>
        <v>964.84999999998104</v>
      </c>
      <c r="B429">
        <v>117</v>
      </c>
      <c r="C429">
        <f t="shared" si="92"/>
        <v>26.697424583021075</v>
      </c>
      <c r="D429">
        <f t="shared" si="93"/>
        <v>288.75000000001887</v>
      </c>
      <c r="E429">
        <f t="shared" si="96"/>
        <v>90.302575416978925</v>
      </c>
      <c r="F429">
        <f t="shared" si="97"/>
        <v>7.4087323529448632E-50</v>
      </c>
      <c r="G429">
        <f t="shared" si="97"/>
        <v>0</v>
      </c>
      <c r="H429">
        <f t="shared" si="97"/>
        <v>7.5114358288308309E-72</v>
      </c>
      <c r="I429">
        <f t="shared" si="97"/>
        <v>3.0225864253522622E-35</v>
      </c>
      <c r="J429">
        <f t="shared" si="102"/>
        <v>9.862102385739119</v>
      </c>
      <c r="K429">
        <f t="shared" si="91"/>
        <v>0</v>
      </c>
      <c r="L429">
        <f t="shared" si="91"/>
        <v>1.7728109095649684E-59</v>
      </c>
      <c r="M429">
        <f t="shared" si="91"/>
        <v>9.0449025712902387</v>
      </c>
      <c r="N429">
        <f t="shared" si="101"/>
        <v>61.583686269928101</v>
      </c>
      <c r="O429">
        <f t="shared" si="101"/>
        <v>0</v>
      </c>
      <c r="P429">
        <f t="shared" si="101"/>
        <v>0.11766046173039946</v>
      </c>
      <c r="Q429">
        <f t="shared" si="101"/>
        <v>0.67937617616377721</v>
      </c>
      <c r="R429">
        <f t="shared" si="98"/>
        <v>81.287727864851632</v>
      </c>
      <c r="S429">
        <f t="shared" si="95"/>
        <v>9.0148475521272928</v>
      </c>
      <c r="T429">
        <f t="shared" si="99"/>
        <v>81.267476388095446</v>
      </c>
    </row>
    <row r="430" spans="1:20" x14ac:dyDescent="0.25">
      <c r="A430">
        <f t="shared" si="100"/>
        <v>964.89999999998099</v>
      </c>
      <c r="B430">
        <v>127</v>
      </c>
      <c r="C430">
        <f t="shared" si="92"/>
        <v>26.626050723344861</v>
      </c>
      <c r="D430">
        <f t="shared" si="93"/>
        <v>288.70000000001892</v>
      </c>
      <c r="E430">
        <f t="shared" si="96"/>
        <v>100.37394927665514</v>
      </c>
      <c r="F430">
        <f t="shared" si="97"/>
        <v>2.2665107895103614E-50</v>
      </c>
      <c r="G430">
        <f t="shared" si="97"/>
        <v>0</v>
      </c>
      <c r="H430">
        <f t="shared" si="97"/>
        <v>1.8576021489110951E-72</v>
      </c>
      <c r="I430">
        <f t="shared" si="97"/>
        <v>1.1221068984223851E-35</v>
      </c>
      <c r="J430">
        <f t="shared" si="102"/>
        <v>8.5594025859853158</v>
      </c>
      <c r="K430">
        <f t="shared" si="91"/>
        <v>0</v>
      </c>
      <c r="L430">
        <f t="shared" si="91"/>
        <v>6.3056426385647796E-60</v>
      </c>
      <c r="M430">
        <f t="shared" si="91"/>
        <v>8.9400972765491602</v>
      </c>
      <c r="N430">
        <f t="shared" si="101"/>
        <v>61.014086606185458</v>
      </c>
      <c r="O430">
        <f t="shared" si="101"/>
        <v>0</v>
      </c>
      <c r="P430">
        <f t="shared" si="101"/>
        <v>0.10104749458113178</v>
      </c>
      <c r="Q430">
        <f t="shared" si="101"/>
        <v>0.76654763966425055</v>
      </c>
      <c r="R430">
        <f t="shared" si="98"/>
        <v>79.381181602965327</v>
      </c>
      <c r="S430">
        <f t="shared" si="95"/>
        <v>20.992767673689812</v>
      </c>
      <c r="T430">
        <f t="shared" si="99"/>
        <v>440.69629460151594</v>
      </c>
    </row>
    <row r="431" spans="1:20" x14ac:dyDescent="0.25">
      <c r="A431">
        <f t="shared" si="100"/>
        <v>964.94999999998095</v>
      </c>
      <c r="B431">
        <v>130</v>
      </c>
      <c r="C431">
        <f t="shared" si="92"/>
        <v>26.554676863668647</v>
      </c>
      <c r="D431">
        <f t="shared" si="93"/>
        <v>288.65000000001896</v>
      </c>
      <c r="E431">
        <f t="shared" si="96"/>
        <v>103.44532313633135</v>
      </c>
      <c r="F431">
        <f t="shared" si="97"/>
        <v>6.8937407216796931E-51</v>
      </c>
      <c r="G431">
        <f t="shared" si="97"/>
        <v>0</v>
      </c>
      <c r="H431">
        <f t="shared" si="97"/>
        <v>4.5673649800617139E-73</v>
      </c>
      <c r="I431">
        <f t="shared" si="97"/>
        <v>4.1416462945593045E-36</v>
      </c>
      <c r="J431">
        <f t="shared" si="102"/>
        <v>7.3999111227869721</v>
      </c>
      <c r="K431">
        <f t="shared" si="91"/>
        <v>0</v>
      </c>
      <c r="L431">
        <f t="shared" si="91"/>
        <v>2.2341143399865953E-60</v>
      </c>
      <c r="M431">
        <f t="shared" si="91"/>
        <v>8.8021689233813127</v>
      </c>
      <c r="N431">
        <f t="shared" si="101"/>
        <v>60.214855763767616</v>
      </c>
      <c r="O431">
        <f t="shared" si="101"/>
        <v>0</v>
      </c>
      <c r="P431">
        <f t="shared" si="101"/>
        <v>8.6442964995294871E-2</v>
      </c>
      <c r="Q431">
        <f t="shared" si="101"/>
        <v>0.86154326445811358</v>
      </c>
      <c r="R431">
        <f t="shared" si="98"/>
        <v>77.364922039389313</v>
      </c>
      <c r="S431">
        <f t="shared" si="95"/>
        <v>26.08040109694204</v>
      </c>
      <c r="T431">
        <f t="shared" si="99"/>
        <v>680.18732137737561</v>
      </c>
    </row>
    <row r="432" spans="1:20" x14ac:dyDescent="0.25">
      <c r="A432">
        <f t="shared" si="100"/>
        <v>964.9999999999809</v>
      </c>
      <c r="B432">
        <v>105</v>
      </c>
      <c r="C432">
        <f t="shared" si="92"/>
        <v>26.483303003992432</v>
      </c>
      <c r="D432">
        <f t="shared" si="93"/>
        <v>288.60000000001901</v>
      </c>
      <c r="E432">
        <f t="shared" si="96"/>
        <v>78.516696996007568</v>
      </c>
      <c r="F432">
        <f t="shared" si="97"/>
        <v>2.0846606518715511E-51</v>
      </c>
      <c r="G432">
        <f t="shared" si="97"/>
        <v>0</v>
      </c>
      <c r="H432">
        <f t="shared" si="97"/>
        <v>1.116508413135838E-73</v>
      </c>
      <c r="I432">
        <f t="shared" si="97"/>
        <v>1.5198301302704376E-36</v>
      </c>
      <c r="J432">
        <f t="shared" si="102"/>
        <v>6.3726293143180337</v>
      </c>
      <c r="K432">
        <f t="shared" si="91"/>
        <v>0</v>
      </c>
      <c r="L432">
        <f t="shared" si="91"/>
        <v>7.8847974514334217E-61</v>
      </c>
      <c r="M432">
        <f t="shared" si="91"/>
        <v>8.632692208916021</v>
      </c>
      <c r="N432">
        <f t="shared" ref="N432:Q451" si="103">N$5*EXP(-(($D432-N$6)^2)/(2*N$7^2))</f>
        <v>59.195172431539262</v>
      </c>
      <c r="O432">
        <f t="shared" si="103"/>
        <v>0</v>
      </c>
      <c r="P432">
        <f t="shared" si="103"/>
        <v>7.3661890902804894E-2</v>
      </c>
      <c r="Q432">
        <f t="shared" si="103"/>
        <v>0.96454864567778842</v>
      </c>
      <c r="R432">
        <f t="shared" si="98"/>
        <v>75.238704491353914</v>
      </c>
      <c r="S432">
        <f t="shared" si="95"/>
        <v>3.2779925046536533</v>
      </c>
      <c r="T432">
        <f t="shared" si="99"/>
        <v>10.745234860565532</v>
      </c>
    </row>
    <row r="433" spans="1:20" x14ac:dyDescent="0.25">
      <c r="A433">
        <f t="shared" si="100"/>
        <v>965.04999999998086</v>
      </c>
      <c r="B433">
        <v>128</v>
      </c>
      <c r="C433">
        <f t="shared" si="92"/>
        <v>26.411929144315991</v>
      </c>
      <c r="D433">
        <f t="shared" si="93"/>
        <v>288.55000000001905</v>
      </c>
      <c r="E433">
        <f t="shared" si="96"/>
        <v>101.58807085568401</v>
      </c>
      <c r="F433">
        <f t="shared" si="97"/>
        <v>6.2675681138772386E-52</v>
      </c>
      <c r="G433">
        <f t="shared" si="97"/>
        <v>0</v>
      </c>
      <c r="H433">
        <f t="shared" si="97"/>
        <v>2.7135732639520693E-74</v>
      </c>
      <c r="I433">
        <f t="shared" si="97"/>
        <v>5.5449848389845954E-37</v>
      </c>
      <c r="J433">
        <f t="shared" si="102"/>
        <v>5.4666329371359064</v>
      </c>
      <c r="K433">
        <f t="shared" si="91"/>
        <v>0</v>
      </c>
      <c r="L433">
        <f t="shared" si="91"/>
        <v>2.7719461563250402E-61</v>
      </c>
      <c r="M433">
        <f t="shared" si="91"/>
        <v>8.4335790113318154</v>
      </c>
      <c r="N433">
        <f t="shared" si="103"/>
        <v>57.966627372550569</v>
      </c>
      <c r="O433">
        <f t="shared" si="103"/>
        <v>0</v>
      </c>
      <c r="P433">
        <f t="shared" si="103"/>
        <v>6.2526651951859205E-2</v>
      </c>
      <c r="Q433">
        <f t="shared" si="103"/>
        <v>1.0756730378980826</v>
      </c>
      <c r="R433">
        <f t="shared" si="98"/>
        <v>73.005039010868231</v>
      </c>
      <c r="S433">
        <f t="shared" si="95"/>
        <v>28.583031844815778</v>
      </c>
      <c r="T433">
        <f t="shared" si="99"/>
        <v>816.98970944175289</v>
      </c>
    </row>
    <row r="434" spans="1:20" x14ac:dyDescent="0.25">
      <c r="A434">
        <f t="shared" si="100"/>
        <v>965.09999999998081</v>
      </c>
      <c r="B434">
        <v>113</v>
      </c>
      <c r="C434">
        <f t="shared" si="92"/>
        <v>26.340555284639777</v>
      </c>
      <c r="D434">
        <f t="shared" si="93"/>
        <v>288.5000000000191</v>
      </c>
      <c r="E434">
        <f t="shared" si="96"/>
        <v>86.659444715360223</v>
      </c>
      <c r="F434">
        <f t="shared" si="97"/>
        <v>1.8734669028473465E-52</v>
      </c>
      <c r="G434">
        <f t="shared" si="97"/>
        <v>0</v>
      </c>
      <c r="H434">
        <f t="shared" si="97"/>
        <v>6.5569877565792931E-75</v>
      </c>
      <c r="I434">
        <f t="shared" si="97"/>
        <v>2.0113560004913328E-37</v>
      </c>
      <c r="J434">
        <f t="shared" si="102"/>
        <v>4.6712194844578221</v>
      </c>
      <c r="K434">
        <f t="shared" si="91"/>
        <v>0</v>
      </c>
      <c r="L434">
        <f t="shared" si="91"/>
        <v>9.7070695665582714E-62</v>
      </c>
      <c r="M434">
        <f t="shared" si="91"/>
        <v>8.2070425041613539</v>
      </c>
      <c r="N434">
        <f t="shared" si="103"/>
        <v>56.543004171118788</v>
      </c>
      <c r="O434">
        <f t="shared" si="103"/>
        <v>0</v>
      </c>
      <c r="P434">
        <f t="shared" si="103"/>
        <v>5.2868451412964056E-2</v>
      </c>
      <c r="Q434">
        <f t="shared" si="103"/>
        <v>1.1949384445203135</v>
      </c>
      <c r="R434">
        <f t="shared" si="98"/>
        <v>70.669073055671248</v>
      </c>
      <c r="S434">
        <f t="shared" si="95"/>
        <v>15.990371659688975</v>
      </c>
      <c r="T434">
        <f t="shared" si="99"/>
        <v>255.69198581498435</v>
      </c>
    </row>
    <row r="435" spans="1:20" x14ac:dyDescent="0.25">
      <c r="A435">
        <f t="shared" si="100"/>
        <v>965.14999999998076</v>
      </c>
      <c r="B435">
        <v>106</v>
      </c>
      <c r="C435">
        <f t="shared" si="92"/>
        <v>26.269181424963563</v>
      </c>
      <c r="D435">
        <f t="shared" si="93"/>
        <v>288.45000000001914</v>
      </c>
      <c r="E435">
        <f t="shared" si="96"/>
        <v>79.730818575036437</v>
      </c>
      <c r="F435">
        <f t="shared" si="97"/>
        <v>5.5677055227426883E-53</v>
      </c>
      <c r="G435">
        <f t="shared" si="97"/>
        <v>0</v>
      </c>
      <c r="H435">
        <f t="shared" si="97"/>
        <v>1.5752535364390538E-75</v>
      </c>
      <c r="I435">
        <f t="shared" si="97"/>
        <v>7.2537201652591102E-38</v>
      </c>
      <c r="J435">
        <f t="shared" si="102"/>
        <v>3.9760307743842667</v>
      </c>
      <c r="K435">
        <f t="shared" si="91"/>
        <v>0</v>
      </c>
      <c r="L435">
        <f t="shared" si="91"/>
        <v>3.3861063746870628E-62</v>
      </c>
      <c r="M435">
        <f t="shared" si="91"/>
        <v>7.9555562462370455</v>
      </c>
      <c r="N435">
        <f t="shared" si="103"/>
        <v>54.94002197067185</v>
      </c>
      <c r="O435">
        <f t="shared" si="103"/>
        <v>0</v>
      </c>
      <c r="P435">
        <f t="shared" si="103"/>
        <v>4.4528401796392766E-2</v>
      </c>
      <c r="Q435">
        <f t="shared" si="103"/>
        <v>1.3222692184629734</v>
      </c>
      <c r="R435">
        <f t="shared" si="98"/>
        <v>68.238406611552534</v>
      </c>
      <c r="S435">
        <f t="shared" si="95"/>
        <v>11.492411963483903</v>
      </c>
      <c r="T435">
        <f t="shared" si="99"/>
        <v>132.07553273842794</v>
      </c>
    </row>
    <row r="436" spans="1:20" x14ac:dyDescent="0.25">
      <c r="A436">
        <f t="shared" si="100"/>
        <v>965.19999999998072</v>
      </c>
      <c r="B436">
        <v>86</v>
      </c>
      <c r="C436">
        <f t="shared" si="92"/>
        <v>26.197807565287349</v>
      </c>
      <c r="D436">
        <f t="shared" si="93"/>
        <v>288.40000000001919</v>
      </c>
      <c r="E436">
        <f t="shared" si="96"/>
        <v>59.802192434712651</v>
      </c>
      <c r="F436">
        <f t="shared" si="97"/>
        <v>1.6450903651572609E-53</v>
      </c>
      <c r="G436">
        <f t="shared" si="97"/>
        <v>0</v>
      </c>
      <c r="H436">
        <f t="shared" si="97"/>
        <v>3.7625287163886374E-76</v>
      </c>
      <c r="I436">
        <f t="shared" si="97"/>
        <v>2.600853670591268E-38</v>
      </c>
      <c r="J436">
        <f t="shared" si="102"/>
        <v>3.3711517616378615</v>
      </c>
      <c r="K436">
        <f t="shared" si="91"/>
        <v>0</v>
      </c>
      <c r="L436">
        <f t="shared" si="91"/>
        <v>1.1765818808316246E-62</v>
      </c>
      <c r="M436">
        <f t="shared" si="91"/>
        <v>7.6818093036104242</v>
      </c>
      <c r="N436">
        <f t="shared" si="103"/>
        <v>53.175046912017372</v>
      </c>
      <c r="O436">
        <f t="shared" si="103"/>
        <v>0</v>
      </c>
      <c r="P436">
        <f t="shared" si="103"/>
        <v>3.7358267666552231E-2</v>
      </c>
      <c r="Q436">
        <f t="shared" si="103"/>
        <v>1.4574824885123656</v>
      </c>
      <c r="R436">
        <f t="shared" si="98"/>
        <v>65.722848733444579</v>
      </c>
      <c r="S436">
        <f t="shared" si="95"/>
        <v>-5.9206562987319273</v>
      </c>
      <c r="T436">
        <f t="shared" si="99"/>
        <v>35.054171007714046</v>
      </c>
    </row>
    <row r="437" spans="1:20" x14ac:dyDescent="0.25">
      <c r="A437">
        <f t="shared" si="100"/>
        <v>965.24999999998067</v>
      </c>
      <c r="B437">
        <v>112</v>
      </c>
      <c r="C437">
        <f t="shared" si="92"/>
        <v>26.126433705611134</v>
      </c>
      <c r="D437">
        <f t="shared" si="93"/>
        <v>288.35000000001924</v>
      </c>
      <c r="E437">
        <f t="shared" si="96"/>
        <v>85.873566294388866</v>
      </c>
      <c r="F437">
        <f t="shared" si="97"/>
        <v>4.8326632071785878E-54</v>
      </c>
      <c r="G437">
        <f t="shared" si="97"/>
        <v>0</v>
      </c>
      <c r="H437">
        <f t="shared" si="97"/>
        <v>8.9349567087196491E-77</v>
      </c>
      <c r="I437">
        <f t="shared" si="97"/>
        <v>9.2715919399024455E-39</v>
      </c>
      <c r="J437">
        <f t="shared" si="102"/>
        <v>2.8471868817590935</v>
      </c>
      <c r="K437">
        <f t="shared" si="91"/>
        <v>0</v>
      </c>
      <c r="L437">
        <f t="shared" si="91"/>
        <v>4.0724224044780708E-63</v>
      </c>
      <c r="M437">
        <f t="shared" si="91"/>
        <v>7.3886585397405042</v>
      </c>
      <c r="N437">
        <f t="shared" si="103"/>
        <v>51.266779669281377</v>
      </c>
      <c r="O437">
        <f t="shared" si="103"/>
        <v>0</v>
      </c>
      <c r="P437">
        <f t="shared" si="103"/>
        <v>3.1220902599555834E-2</v>
      </c>
      <c r="Q437">
        <f t="shared" si="103"/>
        <v>1.6002797375024715</v>
      </c>
      <c r="R437">
        <f t="shared" si="98"/>
        <v>63.134125730883</v>
      </c>
      <c r="S437">
        <f t="shared" si="95"/>
        <v>22.739440563505866</v>
      </c>
      <c r="T437">
        <f t="shared" si="99"/>
        <v>517.08215714121593</v>
      </c>
    </row>
    <row r="438" spans="1:20" x14ac:dyDescent="0.25">
      <c r="A438">
        <f t="shared" si="100"/>
        <v>965.29999999998063</v>
      </c>
      <c r="B438">
        <v>101</v>
      </c>
      <c r="C438">
        <f t="shared" si="92"/>
        <v>26.05505984593492</v>
      </c>
      <c r="D438">
        <f t="shared" si="93"/>
        <v>288.30000000001928</v>
      </c>
      <c r="E438">
        <f t="shared" si="96"/>
        <v>74.94494015406508</v>
      </c>
      <c r="F438">
        <f t="shared" si="97"/>
        <v>1.4114534844413918E-54</v>
      </c>
      <c r="G438">
        <f t="shared" si="97"/>
        <v>0</v>
      </c>
      <c r="H438">
        <f t="shared" si="97"/>
        <v>2.1095428501419277E-77</v>
      </c>
      <c r="I438">
        <f t="shared" si="97"/>
        <v>3.2860636352211075E-39</v>
      </c>
      <c r="J438">
        <f t="shared" si="102"/>
        <v>2.3953156249703862</v>
      </c>
      <c r="K438">
        <f t="shared" si="91"/>
        <v>0</v>
      </c>
      <c r="L438">
        <f t="shared" si="91"/>
        <v>1.4040823607738294E-63</v>
      </c>
      <c r="M438">
        <f t="shared" si="91"/>
        <v>7.0790792533413773</v>
      </c>
      <c r="N438">
        <f t="shared" si="103"/>
        <v>49.234926925176126</v>
      </c>
      <c r="O438">
        <f t="shared" si="103"/>
        <v>0</v>
      </c>
      <c r="P438">
        <f t="shared" si="103"/>
        <v>2.599041910567813E-2</v>
      </c>
      <c r="Q438">
        <f t="shared" si="103"/>
        <v>1.7502398609632372</v>
      </c>
      <c r="R438">
        <f t="shared" si="98"/>
        <v>60.485552083556797</v>
      </c>
      <c r="S438">
        <f t="shared" si="95"/>
        <v>14.459388070508282</v>
      </c>
      <c r="T438">
        <f t="shared" si="99"/>
        <v>209.07390337355724</v>
      </c>
    </row>
    <row r="439" spans="1:20" x14ac:dyDescent="0.25">
      <c r="A439">
        <f t="shared" si="100"/>
        <v>965.34999999998058</v>
      </c>
      <c r="B439">
        <v>101</v>
      </c>
      <c r="C439">
        <f t="shared" si="92"/>
        <v>25.983685986258479</v>
      </c>
      <c r="D439">
        <f t="shared" si="93"/>
        <v>288.25000000001933</v>
      </c>
      <c r="E439">
        <f t="shared" si="96"/>
        <v>75.016314013741521</v>
      </c>
      <c r="F439">
        <f t="shared" si="97"/>
        <v>4.0985466254235841E-55</v>
      </c>
      <c r="G439">
        <f t="shared" si="97"/>
        <v>0</v>
      </c>
      <c r="H439">
        <f t="shared" si="97"/>
        <v>4.9518504442368532E-78</v>
      </c>
      <c r="I439">
        <f t="shared" si="97"/>
        <v>1.1579262485984904E-39</v>
      </c>
      <c r="J439">
        <f t="shared" si="102"/>
        <v>2.0073293019471889</v>
      </c>
      <c r="K439">
        <f t="shared" si="91"/>
        <v>0</v>
      </c>
      <c r="L439">
        <f t="shared" si="91"/>
        <v>4.8221581778704933E-64</v>
      </c>
      <c r="M439">
        <f t="shared" si="91"/>
        <v>6.7561153490851149</v>
      </c>
      <c r="N439">
        <f t="shared" si="103"/>
        <v>47.099864819649618</v>
      </c>
      <c r="O439">
        <f t="shared" si="103"/>
        <v>0</v>
      </c>
      <c r="P439">
        <f t="shared" si="103"/>
        <v>2.1552130813373697E-2</v>
      </c>
      <c r="Q439">
        <f t="shared" si="103"/>
        <v>1.906814026897016</v>
      </c>
      <c r="R439">
        <f t="shared" si="98"/>
        <v>57.791675628392312</v>
      </c>
      <c r="S439">
        <f t="shared" si="95"/>
        <v>17.224638385349209</v>
      </c>
      <c r="T439">
        <f t="shared" si="99"/>
        <v>296.68816750604543</v>
      </c>
    </row>
    <row r="440" spans="1:20" x14ac:dyDescent="0.25">
      <c r="A440">
        <f t="shared" si="100"/>
        <v>965.39999999998054</v>
      </c>
      <c r="B440">
        <v>100</v>
      </c>
      <c r="C440">
        <f t="shared" si="92"/>
        <v>25.912312126582265</v>
      </c>
      <c r="D440">
        <f t="shared" si="93"/>
        <v>288.20000000001937</v>
      </c>
      <c r="E440">
        <f t="shared" si="96"/>
        <v>74.087687873417735</v>
      </c>
      <c r="F440">
        <f t="shared" si="97"/>
        <v>1.1832498532123582E-55</v>
      </c>
      <c r="G440">
        <f t="shared" si="97"/>
        <v>0</v>
      </c>
      <c r="H440">
        <f t="shared" si="97"/>
        <v>1.1556596691617367E-78</v>
      </c>
      <c r="I440">
        <f t="shared" si="97"/>
        <v>4.0566645588442736E-40</v>
      </c>
      <c r="J440">
        <f t="shared" si="102"/>
        <v>1.6756511324950536</v>
      </c>
      <c r="K440">
        <f t="shared" si="91"/>
        <v>0</v>
      </c>
      <c r="L440">
        <f t="shared" si="91"/>
        <v>1.6496789172430679E-64</v>
      </c>
      <c r="M440">
        <f t="shared" si="91"/>
        <v>6.4228301958831908</v>
      </c>
      <c r="N440">
        <f t="shared" si="103"/>
        <v>44.88230234733993</v>
      </c>
      <c r="O440">
        <f t="shared" si="103"/>
        <v>0</v>
      </c>
      <c r="P440">
        <f t="shared" si="103"/>
        <v>1.7802305493594506E-2</v>
      </c>
      <c r="Q440">
        <f t="shared" si="103"/>
        <v>2.0693226381185208</v>
      </c>
      <c r="R440">
        <f t="shared" si="98"/>
        <v>55.067908619330289</v>
      </c>
      <c r="S440">
        <f t="shared" si="95"/>
        <v>19.019779254087446</v>
      </c>
      <c r="T440">
        <f t="shared" si="99"/>
        <v>361.75200287421518</v>
      </c>
    </row>
    <row r="441" spans="1:20" x14ac:dyDescent="0.25">
      <c r="A441">
        <f t="shared" si="100"/>
        <v>965.44999999998049</v>
      </c>
      <c r="B441">
        <v>85</v>
      </c>
      <c r="C441">
        <f t="shared" si="92"/>
        <v>25.840938266906051</v>
      </c>
      <c r="D441">
        <f t="shared" si="93"/>
        <v>288.15000000001942</v>
      </c>
      <c r="E441">
        <f t="shared" si="96"/>
        <v>59.159061733093949</v>
      </c>
      <c r="F441">
        <f t="shared" si="97"/>
        <v>3.3963020552618902E-56</v>
      </c>
      <c r="G441">
        <f t="shared" si="97"/>
        <v>0</v>
      </c>
      <c r="H441">
        <f t="shared" si="97"/>
        <v>2.6814868057863306E-79</v>
      </c>
      <c r="I441">
        <f t="shared" si="97"/>
        <v>1.4129948085671265E-40</v>
      </c>
      <c r="J441">
        <f t="shared" si="102"/>
        <v>1.3933418699748741</v>
      </c>
      <c r="K441">
        <f t="shared" si="91"/>
        <v>0</v>
      </c>
      <c r="L441">
        <f t="shared" si="91"/>
        <v>5.6216849025853549E-65</v>
      </c>
      <c r="M441">
        <f t="shared" si="91"/>
        <v>6.082259263072717</v>
      </c>
      <c r="N441">
        <f t="shared" si="103"/>
        <v>42.602952380126126</v>
      </c>
      <c r="O441">
        <f t="shared" si="103"/>
        <v>0</v>
      </c>
      <c r="P441">
        <f t="shared" si="103"/>
        <v>1.4647765808676615E-2</v>
      </c>
      <c r="Q441">
        <f t="shared" si="103"/>
        <v>2.2369546677043735</v>
      </c>
      <c r="R441">
        <f t="shared" si="98"/>
        <v>52.330155946686766</v>
      </c>
      <c r="S441">
        <f t="shared" si="95"/>
        <v>6.8289057864071836</v>
      </c>
      <c r="T441">
        <f t="shared" si="99"/>
        <v>46.633954239625517</v>
      </c>
    </row>
    <row r="442" spans="1:20" x14ac:dyDescent="0.25">
      <c r="A442">
        <f t="shared" si="100"/>
        <v>965.49999999998045</v>
      </c>
      <c r="B442">
        <v>93</v>
      </c>
      <c r="C442">
        <f t="shared" si="92"/>
        <v>25.769564407229836</v>
      </c>
      <c r="D442">
        <f t="shared" si="93"/>
        <v>288.10000000001946</v>
      </c>
      <c r="E442">
        <f t="shared" si="96"/>
        <v>67.230435592770164</v>
      </c>
      <c r="F442">
        <f t="shared" si="97"/>
        <v>9.6921343593565077E-57</v>
      </c>
      <c r="G442">
        <f t="shared" si="97"/>
        <v>0</v>
      </c>
      <c r="H442">
        <f t="shared" si="97"/>
        <v>6.1859248671296739E-80</v>
      </c>
      <c r="I442">
        <f t="shared" si="97"/>
        <v>4.8932263305985271E-41</v>
      </c>
      <c r="J442">
        <f t="shared" si="102"/>
        <v>1.1540931802397707</v>
      </c>
      <c r="K442">
        <f t="shared" si="91"/>
        <v>0</v>
      </c>
      <c r="L442">
        <f t="shared" si="91"/>
        <v>1.9082825472434061E-65</v>
      </c>
      <c r="M442">
        <f t="shared" si="91"/>
        <v>5.73736553006459</v>
      </c>
      <c r="N442">
        <f t="shared" si="103"/>
        <v>40.282217470708098</v>
      </c>
      <c r="O442">
        <f t="shared" si="103"/>
        <v>0</v>
      </c>
      <c r="P442">
        <f t="shared" si="103"/>
        <v>1.2005372214653342E-2</v>
      </c>
      <c r="Q442">
        <f t="shared" si="103"/>
        <v>2.4087695955560227</v>
      </c>
      <c r="R442">
        <f t="shared" si="98"/>
        <v>49.594451148783136</v>
      </c>
      <c r="S442">
        <f t="shared" si="95"/>
        <v>17.635984443987027</v>
      </c>
      <c r="T442">
        <f t="shared" si="99"/>
        <v>311.02794730855243</v>
      </c>
    </row>
    <row r="443" spans="1:20" x14ac:dyDescent="0.25">
      <c r="A443">
        <f t="shared" si="100"/>
        <v>965.5499999999804</v>
      </c>
      <c r="B443">
        <v>84</v>
      </c>
      <c r="C443">
        <f t="shared" si="92"/>
        <v>25.698190547553622</v>
      </c>
      <c r="D443">
        <f t="shared" si="93"/>
        <v>288.05000000001951</v>
      </c>
      <c r="E443">
        <f t="shared" si="96"/>
        <v>58.301809452446378</v>
      </c>
      <c r="F443">
        <f t="shared" si="97"/>
        <v>2.749893114087685E-57</v>
      </c>
      <c r="G443">
        <f t="shared" si="97"/>
        <v>0</v>
      </c>
      <c r="H443">
        <f t="shared" si="97"/>
        <v>1.4187859751233056E-80</v>
      </c>
      <c r="I443">
        <f t="shared" si="97"/>
        <v>1.6847416447955142E-41</v>
      </c>
      <c r="J443">
        <f t="shared" si="102"/>
        <v>0.95221093579813698</v>
      </c>
      <c r="K443">
        <f t="shared" si="91"/>
        <v>0</v>
      </c>
      <c r="L443">
        <f t="shared" si="91"/>
        <v>6.4524992159705441E-66</v>
      </c>
      <c r="M443">
        <f t="shared" si="91"/>
        <v>5.3909985444224899</v>
      </c>
      <c r="N443">
        <f t="shared" si="103"/>
        <v>37.939896878461774</v>
      </c>
      <c r="O443">
        <f t="shared" si="103"/>
        <v>0</v>
      </c>
      <c r="P443">
        <f t="shared" si="103"/>
        <v>9.8014194359380604E-3</v>
      </c>
      <c r="Q443">
        <f t="shared" si="103"/>
        <v>2.5837021203686641</v>
      </c>
      <c r="R443">
        <f t="shared" si="98"/>
        <v>46.876609898487004</v>
      </c>
      <c r="S443">
        <f t="shared" si="95"/>
        <v>11.425199553959374</v>
      </c>
      <c r="T443">
        <f t="shared" si="99"/>
        <v>130.53518484779346</v>
      </c>
    </row>
    <row r="444" spans="1:20" x14ac:dyDescent="0.25">
      <c r="A444">
        <f t="shared" si="100"/>
        <v>965.59999999998035</v>
      </c>
      <c r="B444">
        <v>70</v>
      </c>
      <c r="C444">
        <f t="shared" si="92"/>
        <v>25.626816687877408</v>
      </c>
      <c r="D444">
        <f t="shared" si="93"/>
        <v>288.00000000001955</v>
      </c>
      <c r="E444">
        <f t="shared" si="96"/>
        <v>44.373183312122592</v>
      </c>
      <c r="F444">
        <f t="shared" si="97"/>
        <v>7.7570299889133468E-58</v>
      </c>
      <c r="G444">
        <f t="shared" si="97"/>
        <v>0</v>
      </c>
      <c r="H444">
        <f t="shared" si="97"/>
        <v>3.2352839414607933E-81</v>
      </c>
      <c r="I444">
        <f t="shared" si="97"/>
        <v>5.7670615679427876E-42</v>
      </c>
      <c r="J444">
        <f t="shared" si="102"/>
        <v>0.78259047618811262</v>
      </c>
      <c r="K444">
        <f t="shared" si="91"/>
        <v>0</v>
      </c>
      <c r="L444">
        <f t="shared" si="91"/>
        <v>2.1733133407013435E-66</v>
      </c>
      <c r="M444">
        <f t="shared" si="91"/>
        <v>5.04585786225618</v>
      </c>
      <c r="N444">
        <f t="shared" si="103"/>
        <v>35.594920382889342</v>
      </c>
      <c r="O444">
        <f t="shared" si="103"/>
        <v>0</v>
      </c>
      <c r="P444">
        <f t="shared" si="103"/>
        <v>7.9709745577667291E-3</v>
      </c>
      <c r="Q444">
        <f t="shared" si="103"/>
        <v>2.760569757397203</v>
      </c>
      <c r="R444">
        <f t="shared" si="98"/>
        <v>44.191909453288602</v>
      </c>
      <c r="S444">
        <f t="shared" si="95"/>
        <v>0.18127385883398972</v>
      </c>
      <c r="T444">
        <f t="shared" si="99"/>
        <v>3.2860211896565232E-2</v>
      </c>
    </row>
    <row r="445" spans="1:20" x14ac:dyDescent="0.25">
      <c r="A445">
        <f t="shared" si="100"/>
        <v>965.64999999998031</v>
      </c>
      <c r="B445">
        <v>69</v>
      </c>
      <c r="C445">
        <f t="shared" si="92"/>
        <v>25.555442828201194</v>
      </c>
      <c r="D445">
        <f t="shared" si="93"/>
        <v>287.9500000000196</v>
      </c>
      <c r="E445">
        <f t="shared" si="96"/>
        <v>43.444557171798806</v>
      </c>
      <c r="F445">
        <f t="shared" si="97"/>
        <v>2.1754965394100025E-58</v>
      </c>
      <c r="G445">
        <f t="shared" si="97"/>
        <v>0</v>
      </c>
      <c r="H445">
        <f t="shared" si="97"/>
        <v>7.334849156248402E-82</v>
      </c>
      <c r="I445">
        <f t="shared" si="97"/>
        <v>1.9627235522021079E-42</v>
      </c>
      <c r="J445">
        <f t="shared" si="102"/>
        <v>0.64068573623340053</v>
      </c>
      <c r="K445">
        <f t="shared" si="91"/>
        <v>0</v>
      </c>
      <c r="L445">
        <f t="shared" si="91"/>
        <v>7.2916503422258778E-67</v>
      </c>
      <c r="M445">
        <f t="shared" si="91"/>
        <v>4.7044614490629106</v>
      </c>
      <c r="N445">
        <f t="shared" si="103"/>
        <v>33.26511345044014</v>
      </c>
      <c r="O445">
        <f t="shared" si="103"/>
        <v>0</v>
      </c>
      <c r="P445">
        <f t="shared" si="103"/>
        <v>6.4571812151516146E-3</v>
      </c>
      <c r="Q445">
        <f t="shared" si="103"/>
        <v>2.9380833597902463</v>
      </c>
      <c r="R445">
        <f t="shared" si="98"/>
        <v>41.554801176741854</v>
      </c>
      <c r="S445">
        <f t="shared" si="95"/>
        <v>1.8897559950569516</v>
      </c>
      <c r="T445">
        <f t="shared" si="99"/>
        <v>3.5711777208536892</v>
      </c>
    </row>
    <row r="446" spans="1:20" x14ac:dyDescent="0.25">
      <c r="A446">
        <f t="shared" si="100"/>
        <v>965.69999999998026</v>
      </c>
      <c r="B446">
        <v>74</v>
      </c>
      <c r="C446">
        <f t="shared" si="92"/>
        <v>25.484068968524753</v>
      </c>
      <c r="D446">
        <f t="shared" si="93"/>
        <v>287.90000000001965</v>
      </c>
      <c r="E446">
        <f t="shared" si="96"/>
        <v>48.515931031475247</v>
      </c>
      <c r="F446">
        <f t="shared" si="97"/>
        <v>6.0660305411869439E-59</v>
      </c>
      <c r="G446">
        <f t="shared" si="97"/>
        <v>0</v>
      </c>
      <c r="H446">
        <f t="shared" si="97"/>
        <v>1.6533059968979699E-82</v>
      </c>
      <c r="I446">
        <f t="shared" si="97"/>
        <v>6.6412059666055649E-43</v>
      </c>
      <c r="J446">
        <f t="shared" si="102"/>
        <v>0.52247396640964416</v>
      </c>
      <c r="K446">
        <f t="shared" si="91"/>
        <v>0</v>
      </c>
      <c r="L446">
        <f t="shared" si="91"/>
        <v>2.4369040336981574E-67</v>
      </c>
      <c r="M446">
        <f t="shared" si="91"/>
        <v>4.3691194548133865</v>
      </c>
      <c r="N446">
        <f t="shared" si="103"/>
        <v>30.966997237691949</v>
      </c>
      <c r="O446">
        <f t="shared" si="103"/>
        <v>0</v>
      </c>
      <c r="P446">
        <f t="shared" si="103"/>
        <v>5.2105507445816806E-3</v>
      </c>
      <c r="Q446">
        <f t="shared" si="103"/>
        <v>3.1148605218659795</v>
      </c>
      <c r="R446">
        <f t="shared" si="98"/>
        <v>38.978661731525534</v>
      </c>
      <c r="S446">
        <f t="shared" si="95"/>
        <v>9.5372692999497133</v>
      </c>
      <c r="T446">
        <f t="shared" si="99"/>
        <v>90.959505699763298</v>
      </c>
    </row>
    <row r="447" spans="1:20" x14ac:dyDescent="0.25">
      <c r="A447">
        <f t="shared" si="100"/>
        <v>965.74999999998022</v>
      </c>
      <c r="B447">
        <v>63</v>
      </c>
      <c r="C447">
        <f t="shared" si="92"/>
        <v>25.412695108848538</v>
      </c>
      <c r="D447">
        <f t="shared" si="93"/>
        <v>287.85000000001969</v>
      </c>
      <c r="E447">
        <f t="shared" si="96"/>
        <v>37.587304891151462</v>
      </c>
      <c r="F447">
        <f t="shared" si="97"/>
        <v>1.6816439831967687E-59</v>
      </c>
      <c r="G447">
        <f t="shared" si="97"/>
        <v>0</v>
      </c>
      <c r="H447">
        <f t="shared" si="97"/>
        <v>3.705088317409747E-83</v>
      </c>
      <c r="I447">
        <f t="shared" si="97"/>
        <v>2.2341793546325653E-43</v>
      </c>
      <c r="J447">
        <f t="shared" si="102"/>
        <v>0.424417574474934</v>
      </c>
      <c r="K447">
        <f t="shared" si="91"/>
        <v>0</v>
      </c>
      <c r="L447">
        <f t="shared" si="91"/>
        <v>8.1126011046318148E-68</v>
      </c>
      <c r="M447">
        <f t="shared" si="91"/>
        <v>4.0419136102097006</v>
      </c>
      <c r="N447">
        <f t="shared" si="103"/>
        <v>28.715625789169486</v>
      </c>
      <c r="O447">
        <f t="shared" si="103"/>
        <v>0</v>
      </c>
      <c r="P447">
        <f t="shared" si="103"/>
        <v>4.1882576286479522E-3</v>
      </c>
      <c r="Q447">
        <f t="shared" si="103"/>
        <v>3.2894417388917221</v>
      </c>
      <c r="R447">
        <f t="shared" si="98"/>
        <v>36.475586970374493</v>
      </c>
      <c r="S447">
        <f t="shared" si="95"/>
        <v>1.1117179207769681</v>
      </c>
      <c r="T447">
        <f t="shared" si="99"/>
        <v>1.2359167353766651</v>
      </c>
    </row>
    <row r="448" spans="1:20" x14ac:dyDescent="0.25">
      <c r="A448">
        <f t="shared" si="100"/>
        <v>965.79999999998017</v>
      </c>
      <c r="B448">
        <v>61</v>
      </c>
      <c r="C448">
        <f t="shared" si="92"/>
        <v>25.341321249172324</v>
      </c>
      <c r="D448">
        <f t="shared" si="93"/>
        <v>287.80000000001974</v>
      </c>
      <c r="E448">
        <f t="shared" si="96"/>
        <v>35.658678750827676</v>
      </c>
      <c r="F448">
        <f t="shared" si="97"/>
        <v>4.6349685577489834E-60</v>
      </c>
      <c r="G448">
        <f t="shared" si="97"/>
        <v>0</v>
      </c>
      <c r="H448">
        <f t="shared" si="97"/>
        <v>8.2551916020932196E-84</v>
      </c>
      <c r="I448">
        <f t="shared" si="97"/>
        <v>7.4726112367456023E-44</v>
      </c>
      <c r="J448">
        <f t="shared" si="102"/>
        <v>0.34342441408868363</v>
      </c>
      <c r="K448">
        <f t="shared" si="91"/>
        <v>0</v>
      </c>
      <c r="L448">
        <f t="shared" si="91"/>
        <v>2.6902393520840674E-68</v>
      </c>
      <c r="M448">
        <f t="shared" si="91"/>
        <v>3.7246823274279861</v>
      </c>
      <c r="N448">
        <f t="shared" si="103"/>
        <v>26.524461661929973</v>
      </c>
      <c r="O448">
        <f t="shared" si="103"/>
        <v>0</v>
      </c>
      <c r="P448">
        <f t="shared" si="103"/>
        <v>3.3534532014438986E-3</v>
      </c>
      <c r="Q448">
        <f t="shared" si="103"/>
        <v>3.4603091124115752</v>
      </c>
      <c r="R448">
        <f t="shared" si="98"/>
        <v>34.056230969059662</v>
      </c>
      <c r="S448">
        <f t="shared" si="95"/>
        <v>1.6024477817680136</v>
      </c>
      <c r="T448">
        <f t="shared" si="99"/>
        <v>2.5678388932932275</v>
      </c>
    </row>
    <row r="449" spans="1:20" x14ac:dyDescent="0.25">
      <c r="A449">
        <f t="shared" si="100"/>
        <v>965.84999999998013</v>
      </c>
      <c r="B449">
        <v>65</v>
      </c>
      <c r="C449">
        <f t="shared" si="92"/>
        <v>25.26994738949611</v>
      </c>
      <c r="D449">
        <f t="shared" si="93"/>
        <v>287.75000000001978</v>
      </c>
      <c r="E449">
        <f t="shared" si="96"/>
        <v>39.73005261050389</v>
      </c>
      <c r="F449">
        <f t="shared" si="97"/>
        <v>1.2701142727998969E-60</v>
      </c>
      <c r="G449">
        <f t="shared" si="97"/>
        <v>0</v>
      </c>
      <c r="H449">
        <f t="shared" si="97"/>
        <v>1.8286854948762778E-84</v>
      </c>
      <c r="I449">
        <f t="shared" si="97"/>
        <v>2.4849062727072008E-44</v>
      </c>
      <c r="J449">
        <f t="shared" si="102"/>
        <v>0.27680764228626836</v>
      </c>
      <c r="K449">
        <f t="shared" si="91"/>
        <v>0</v>
      </c>
      <c r="L449">
        <f t="shared" si="91"/>
        <v>8.8865015980270529E-69</v>
      </c>
      <c r="M449">
        <f t="shared" si="91"/>
        <v>3.4190114335934534</v>
      </c>
      <c r="N449">
        <f t="shared" si="103"/>
        <v>24.405290119517158</v>
      </c>
      <c r="O449">
        <f t="shared" si="103"/>
        <v>0</v>
      </c>
      <c r="P449">
        <f t="shared" si="103"/>
        <v>2.6746084670745672E-3</v>
      </c>
      <c r="Q449">
        <f t="shared" si="103"/>
        <v>3.6259073059069991</v>
      </c>
      <c r="R449">
        <f t="shared" si="98"/>
        <v>31.729691109770954</v>
      </c>
      <c r="S449">
        <f t="shared" si="95"/>
        <v>8.0003615007329358</v>
      </c>
      <c r="T449">
        <f t="shared" si="99"/>
        <v>64.005784142409752</v>
      </c>
    </row>
    <row r="450" spans="1:20" x14ac:dyDescent="0.25">
      <c r="A450">
        <f t="shared" si="100"/>
        <v>965.89999999998008</v>
      </c>
      <c r="B450">
        <v>72</v>
      </c>
      <c r="C450">
        <f t="shared" si="92"/>
        <v>25.198573529819896</v>
      </c>
      <c r="D450">
        <f t="shared" si="93"/>
        <v>287.70000000001983</v>
      </c>
      <c r="E450">
        <f t="shared" si="96"/>
        <v>46.801426470180104</v>
      </c>
      <c r="F450">
        <f t="shared" si="97"/>
        <v>3.4603662682878863E-61</v>
      </c>
      <c r="G450">
        <f t="shared" si="97"/>
        <v>0</v>
      </c>
      <c r="H450">
        <f t="shared" si="97"/>
        <v>4.027487043352513E-85</v>
      </c>
      <c r="I450">
        <f t="shared" si="97"/>
        <v>8.2154414630537508E-45</v>
      </c>
      <c r="J450">
        <f t="shared" si="102"/>
        <v>0.22224606990072829</v>
      </c>
      <c r="K450">
        <f t="shared" si="91"/>
        <v>0</v>
      </c>
      <c r="L450">
        <f t="shared" si="91"/>
        <v>2.9240165664201553E-69</v>
      </c>
      <c r="M450">
        <f t="shared" si="91"/>
        <v>3.126230323338854</v>
      </c>
      <c r="N450">
        <f t="shared" si="103"/>
        <v>22.368171019175264</v>
      </c>
      <c r="O450">
        <f t="shared" si="103"/>
        <v>0</v>
      </c>
      <c r="P450">
        <f t="shared" si="103"/>
        <v>2.1248940655407794E-3</v>
      </c>
      <c r="Q450">
        <f t="shared" si="103"/>
        <v>3.7846663756757368</v>
      </c>
      <c r="R450">
        <f t="shared" si="98"/>
        <v>29.503438682156126</v>
      </c>
      <c r="S450">
        <f t="shared" si="95"/>
        <v>17.297987788023978</v>
      </c>
      <c r="T450">
        <f t="shared" si="99"/>
        <v>299.22038151462664</v>
      </c>
    </row>
    <row r="451" spans="1:20" x14ac:dyDescent="0.25">
      <c r="A451">
        <f t="shared" si="100"/>
        <v>965.94999999998004</v>
      </c>
      <c r="B451">
        <v>52</v>
      </c>
      <c r="C451">
        <f t="shared" si="92"/>
        <v>25.127199670143682</v>
      </c>
      <c r="D451">
        <f t="shared" si="93"/>
        <v>287.65000000001987</v>
      </c>
      <c r="E451">
        <f t="shared" si="96"/>
        <v>26.872800329856318</v>
      </c>
      <c r="F451">
        <f t="shared" si="97"/>
        <v>9.3731294010127738E-62</v>
      </c>
      <c r="G451">
        <f t="shared" si="97"/>
        <v>0</v>
      </c>
      <c r="H451">
        <f t="shared" si="97"/>
        <v>8.8188621326263307E-86</v>
      </c>
      <c r="I451">
        <f t="shared" si="97"/>
        <v>2.7004433317537561E-45</v>
      </c>
      <c r="J451">
        <f t="shared" si="102"/>
        <v>0.17774574242548971</v>
      </c>
      <c r="K451">
        <f t="shared" si="91"/>
        <v>0</v>
      </c>
      <c r="L451">
        <f t="shared" si="91"/>
        <v>9.5838043181191241E-70</v>
      </c>
      <c r="M451">
        <f t="shared" si="91"/>
        <v>2.8474131918685761</v>
      </c>
      <c r="N451">
        <f t="shared" si="103"/>
        <v>20.421426597524199</v>
      </c>
      <c r="O451">
        <f t="shared" si="103"/>
        <v>0</v>
      </c>
      <c r="P451">
        <f t="shared" si="103"/>
        <v>1.6816029301783301E-3</v>
      </c>
      <c r="Q451">
        <f t="shared" si="103"/>
        <v>3.9350260293903778</v>
      </c>
      <c r="R451">
        <f t="shared" si="98"/>
        <v>27.383293164138824</v>
      </c>
      <c r="S451">
        <f t="shared" si="95"/>
        <v>-0.51049283428250547</v>
      </c>
      <c r="T451">
        <f t="shared" si="99"/>
        <v>0.26060293385378558</v>
      </c>
    </row>
    <row r="452" spans="1:20" x14ac:dyDescent="0.25">
      <c r="A452">
        <f t="shared" si="100"/>
        <v>965.99999999997999</v>
      </c>
      <c r="B452">
        <v>50</v>
      </c>
      <c r="C452">
        <f t="shared" si="92"/>
        <v>25.05582581046724</v>
      </c>
      <c r="D452">
        <f t="shared" si="93"/>
        <v>287.60000000001992</v>
      </c>
      <c r="E452">
        <f t="shared" si="96"/>
        <v>24.94417418953276</v>
      </c>
      <c r="F452">
        <f t="shared" si="97"/>
        <v>2.5242387247421887E-62</v>
      </c>
      <c r="G452">
        <f t="shared" si="97"/>
        <v>0</v>
      </c>
      <c r="H452">
        <f t="shared" si="97"/>
        <v>1.9198806166019754E-86</v>
      </c>
      <c r="I452">
        <f t="shared" si="97"/>
        <v>8.8251582170359129E-46</v>
      </c>
      <c r="J452">
        <f t="shared" si="102"/>
        <v>0.14160331714717694</v>
      </c>
      <c r="K452">
        <f t="shared" si="91"/>
        <v>0</v>
      </c>
      <c r="L452">
        <f t="shared" si="91"/>
        <v>3.1289970229528456E-70</v>
      </c>
      <c r="M452">
        <f t="shared" si="91"/>
        <v>2.5833849048743116</v>
      </c>
      <c r="N452">
        <f t="shared" ref="N452:Q471" si="104">N$5*EXP(-(($D452-N$6)^2)/(2*N$7^2))</f>
        <v>18.571662564586632</v>
      </c>
      <c r="O452">
        <f t="shared" si="104"/>
        <v>0</v>
      </c>
      <c r="P452">
        <f t="shared" si="104"/>
        <v>1.3256190318891399E-3</v>
      </c>
      <c r="Q452">
        <f t="shared" si="104"/>
        <v>4.0754608028409374</v>
      </c>
      <c r="R452">
        <f t="shared" si="98"/>
        <v>25.373437208480944</v>
      </c>
      <c r="S452">
        <f t="shared" si="95"/>
        <v>-0.42926301894818408</v>
      </c>
      <c r="T452">
        <f t="shared" si="99"/>
        <v>0.18426673943650904</v>
      </c>
    </row>
    <row r="453" spans="1:20" x14ac:dyDescent="0.25">
      <c r="A453">
        <f t="shared" si="100"/>
        <v>966.04999999997995</v>
      </c>
      <c r="B453">
        <v>57</v>
      </c>
      <c r="C453">
        <f t="shared" si="92"/>
        <v>24.984451950791026</v>
      </c>
      <c r="D453">
        <f t="shared" si="93"/>
        <v>287.55000000001996</v>
      </c>
      <c r="E453">
        <f t="shared" ref="E453:E512" si="105">B453-C453</f>
        <v>32.015548049208974</v>
      </c>
      <c r="F453">
        <f t="shared" si="97"/>
        <v>6.7586429950433989E-63</v>
      </c>
      <c r="G453">
        <f t="shared" si="97"/>
        <v>0</v>
      </c>
      <c r="H453">
        <f t="shared" si="97"/>
        <v>4.1554605536327513E-87</v>
      </c>
      <c r="I453">
        <f t="shared" si="97"/>
        <v>2.8674324885564803E-46</v>
      </c>
      <c r="J453">
        <f t="shared" si="102"/>
        <v>0.11237164816392498</v>
      </c>
      <c r="K453">
        <f t="shared" si="91"/>
        <v>0</v>
      </c>
      <c r="L453">
        <f t="shared" si="91"/>
        <v>1.0176102328954855E-70</v>
      </c>
      <c r="M453">
        <f t="shared" si="91"/>
        <v>2.3347309783460375</v>
      </c>
      <c r="N453">
        <f t="shared" si="104"/>
        <v>16.823819261121052</v>
      </c>
      <c r="O453">
        <f t="shared" si="104"/>
        <v>0</v>
      </c>
      <c r="P453">
        <f t="shared" si="104"/>
        <v>1.0409337963144566E-3</v>
      </c>
      <c r="Q453">
        <f t="shared" si="104"/>
        <v>4.2045055966077722</v>
      </c>
      <c r="R453">
        <f t="shared" si="98"/>
        <v>23.476468418035104</v>
      </c>
      <c r="S453">
        <f t="shared" si="95"/>
        <v>8.5390796311738697</v>
      </c>
      <c r="T453">
        <f t="shared" si="99"/>
        <v>72.915880947528464</v>
      </c>
    </row>
    <row r="454" spans="1:20" x14ac:dyDescent="0.25">
      <c r="A454">
        <f t="shared" si="100"/>
        <v>966.0999999999799</v>
      </c>
      <c r="B454">
        <v>47</v>
      </c>
      <c r="C454">
        <f t="shared" si="92"/>
        <v>24.913078091114812</v>
      </c>
      <c r="D454">
        <f t="shared" si="93"/>
        <v>287.50000000002001</v>
      </c>
      <c r="E454">
        <f t="shared" si="105"/>
        <v>22.086921908885188</v>
      </c>
      <c r="F454">
        <f t="shared" ref="F454:J512" si="106">F$5*EXP(-(($D454-F$6)^2)/(2*F$7^2))</f>
        <v>1.7991685789810026E-63</v>
      </c>
      <c r="G454">
        <f t="shared" si="106"/>
        <v>0</v>
      </c>
      <c r="H454">
        <f t="shared" si="106"/>
        <v>8.9422616594181699E-88</v>
      </c>
      <c r="I454">
        <f t="shared" si="106"/>
        <v>9.2629041992498587E-47</v>
      </c>
      <c r="J454">
        <f t="shared" si="106"/>
        <v>8.8827855566592215E-2</v>
      </c>
      <c r="K454">
        <f t="shared" si="91"/>
        <v>0</v>
      </c>
      <c r="L454">
        <f t="shared" si="91"/>
        <v>3.2966047831451463E-71</v>
      </c>
      <c r="M454">
        <f t="shared" si="91"/>
        <v>2.1018110807513213</v>
      </c>
      <c r="N454">
        <f t="shared" si="104"/>
        <v>15.181249130085185</v>
      </c>
      <c r="O454">
        <f t="shared" si="104"/>
        <v>0</v>
      </c>
      <c r="P454">
        <f t="shared" si="104"/>
        <v>8.1421029807633803E-4</v>
      </c>
      <c r="Q454">
        <f t="shared" si="104"/>
        <v>4.3207809811914943</v>
      </c>
      <c r="R454">
        <f t="shared" si="98"/>
        <v>21.69348325789267</v>
      </c>
      <c r="S454">
        <f t="shared" si="95"/>
        <v>0.39343865099251829</v>
      </c>
      <c r="T454">
        <f t="shared" si="99"/>
        <v>0.1547939720948126</v>
      </c>
    </row>
    <row r="455" spans="1:20" x14ac:dyDescent="0.25">
      <c r="A455">
        <f t="shared" si="100"/>
        <v>966.14999999997985</v>
      </c>
      <c r="B455">
        <v>39</v>
      </c>
      <c r="C455">
        <f t="shared" si="92"/>
        <v>24.841704231438598</v>
      </c>
      <c r="D455">
        <f t="shared" si="93"/>
        <v>287.45000000002005</v>
      </c>
      <c r="E455">
        <f t="shared" si="105"/>
        <v>14.158295768561402</v>
      </c>
      <c r="F455">
        <f t="shared" si="106"/>
        <v>4.7617597362306596E-64</v>
      </c>
      <c r="G455">
        <f t="shared" si="106"/>
        <v>0</v>
      </c>
      <c r="H455">
        <f t="shared" si="106"/>
        <v>1.9131933055880629E-88</v>
      </c>
      <c r="I455">
        <f t="shared" si="106"/>
        <v>2.9749824815906792E-47</v>
      </c>
      <c r="J455">
        <f t="shared" si="106"/>
        <v>6.9944039086750759E-2</v>
      </c>
      <c r="K455">
        <f t="shared" si="91"/>
        <v>0</v>
      </c>
      <c r="L455">
        <f t="shared" si="91"/>
        <v>1.0638034799951628E-71</v>
      </c>
      <c r="M455">
        <f t="shared" si="91"/>
        <v>1.884775432251248</v>
      </c>
      <c r="N455">
        <f t="shared" si="104"/>
        <v>13.645816403709393</v>
      </c>
      <c r="O455">
        <f t="shared" si="104"/>
        <v>0</v>
      </c>
      <c r="P455">
        <f t="shared" si="104"/>
        <v>6.3439415977884763E-4</v>
      </c>
      <c r="Q455">
        <f t="shared" si="104"/>
        <v>4.4230176632729332</v>
      </c>
      <c r="R455">
        <f t="shared" si="98"/>
        <v>20.024187932480103</v>
      </c>
      <c r="S455">
        <f t="shared" si="95"/>
        <v>-5.8658921639187014</v>
      </c>
      <c r="T455">
        <f t="shared" si="99"/>
        <v>34.408690878722823</v>
      </c>
    </row>
    <row r="456" spans="1:20" x14ac:dyDescent="0.25">
      <c r="A456">
        <f t="shared" si="100"/>
        <v>966.19999999997981</v>
      </c>
      <c r="B456">
        <v>43</v>
      </c>
      <c r="C456">
        <f t="shared" si="92"/>
        <v>24.770330371762384</v>
      </c>
      <c r="D456">
        <f t="shared" si="93"/>
        <v>287.4000000000201</v>
      </c>
      <c r="E456">
        <f t="shared" si="105"/>
        <v>18.229669628237616</v>
      </c>
      <c r="F456">
        <f t="shared" si="106"/>
        <v>1.2529864325523826E-64</v>
      </c>
      <c r="G456">
        <f t="shared" si="106"/>
        <v>0</v>
      </c>
      <c r="H456">
        <f t="shared" si="106"/>
        <v>4.0696175824622902E-89</v>
      </c>
      <c r="I456">
        <f t="shared" si="106"/>
        <v>9.4995913286440956E-48</v>
      </c>
      <c r="J456">
        <f t="shared" si="106"/>
        <v>5.4860699626221518E-2</v>
      </c>
      <c r="K456">
        <f t="shared" si="91"/>
        <v>0</v>
      </c>
      <c r="L456">
        <f t="shared" si="91"/>
        <v>3.4195190876318511E-72</v>
      </c>
      <c r="M456">
        <f t="shared" si="91"/>
        <v>1.6835834597736277</v>
      </c>
      <c r="N456">
        <f t="shared" si="104"/>
        <v>12.218014711011866</v>
      </c>
      <c r="O456">
        <f t="shared" si="104"/>
        <v>0</v>
      </c>
      <c r="P456">
        <f t="shared" si="104"/>
        <v>4.9236918506743782E-4</v>
      </c>
      <c r="Q456">
        <f t="shared" si="104"/>
        <v>4.5100795085039715</v>
      </c>
      <c r="R456">
        <f t="shared" si="98"/>
        <v>18.467030748100754</v>
      </c>
      <c r="S456">
        <f t="shared" si="95"/>
        <v>-0.23736111986313801</v>
      </c>
      <c r="T456">
        <f t="shared" si="99"/>
        <v>5.6340301222682972E-2</v>
      </c>
    </row>
    <row r="457" spans="1:20" x14ac:dyDescent="0.25">
      <c r="A457">
        <f t="shared" si="100"/>
        <v>966.24999999997976</v>
      </c>
      <c r="B457">
        <v>46</v>
      </c>
      <c r="C457">
        <f t="shared" si="92"/>
        <v>24.69895651208617</v>
      </c>
      <c r="D457">
        <f t="shared" si="93"/>
        <v>287.35000000002015</v>
      </c>
      <c r="E457">
        <f t="shared" si="105"/>
        <v>21.30104348791383</v>
      </c>
      <c r="F457">
        <f t="shared" si="106"/>
        <v>3.2779968194186568E-65</v>
      </c>
      <c r="G457">
        <f t="shared" si="106"/>
        <v>0</v>
      </c>
      <c r="H457">
        <f t="shared" si="106"/>
        <v>8.6065999919213078E-90</v>
      </c>
      <c r="I457">
        <f t="shared" si="106"/>
        <v>3.0158428083523491E-48</v>
      </c>
      <c r="J457">
        <f t="shared" si="106"/>
        <v>4.2862853394617678E-2</v>
      </c>
      <c r="K457">
        <f t="shared" si="91"/>
        <v>0</v>
      </c>
      <c r="L457">
        <f t="shared" si="91"/>
        <v>1.0949083334737722E-72</v>
      </c>
      <c r="M457">
        <f t="shared" si="91"/>
        <v>1.4980240713299557</v>
      </c>
      <c r="N457">
        <f t="shared" si="104"/>
        <v>10.897098259101716</v>
      </c>
      <c r="O457">
        <f t="shared" si="104"/>
        <v>0</v>
      </c>
      <c r="P457">
        <f t="shared" si="104"/>
        <v>3.806551033888722E-4</v>
      </c>
      <c r="Q457">
        <f t="shared" si="104"/>
        <v>4.580984538066474</v>
      </c>
      <c r="R457">
        <f t="shared" si="98"/>
        <v>17.019350376996151</v>
      </c>
      <c r="S457">
        <f t="shared" si="95"/>
        <v>4.2816931109176792</v>
      </c>
      <c r="T457">
        <f t="shared" si="99"/>
        <v>18.332895896079915</v>
      </c>
    </row>
    <row r="458" spans="1:20" x14ac:dyDescent="0.25">
      <c r="A458">
        <f t="shared" si="100"/>
        <v>966.29999999997972</v>
      </c>
      <c r="B458">
        <v>38</v>
      </c>
      <c r="C458">
        <f t="shared" si="92"/>
        <v>24.627582652409956</v>
      </c>
      <c r="D458">
        <f t="shared" si="93"/>
        <v>287.30000000002019</v>
      </c>
      <c r="E458">
        <f t="shared" si="105"/>
        <v>13.372417347590044</v>
      </c>
      <c r="F458">
        <f t="shared" si="106"/>
        <v>8.526169392325694E-66</v>
      </c>
      <c r="G458">
        <f t="shared" si="106"/>
        <v>0</v>
      </c>
      <c r="H458">
        <f t="shared" si="106"/>
        <v>1.809642994892405E-90</v>
      </c>
      <c r="I458">
        <f t="shared" si="106"/>
        <v>9.519096950077739E-49</v>
      </c>
      <c r="J458">
        <f t="shared" si="106"/>
        <v>3.3358761563442973E-2</v>
      </c>
      <c r="K458">
        <f t="shared" si="91"/>
        <v>0</v>
      </c>
      <c r="L458">
        <f t="shared" si="91"/>
        <v>3.4922039043124107E-73</v>
      </c>
      <c r="M458">
        <f t="shared" si="91"/>
        <v>1.3277369357956996</v>
      </c>
      <c r="N458">
        <f t="shared" si="104"/>
        <v>9.6812223231202523</v>
      </c>
      <c r="O458">
        <f t="shared" si="104"/>
        <v>0</v>
      </c>
      <c r="P458">
        <f t="shared" si="104"/>
        <v>2.9314436609463227E-4</v>
      </c>
      <c r="Q458">
        <f t="shared" si="104"/>
        <v>4.634923356974963</v>
      </c>
      <c r="R458">
        <f t="shared" si="98"/>
        <v>15.677534521820455</v>
      </c>
      <c r="S458">
        <f t="shared" si="95"/>
        <v>-2.3051171742304106</v>
      </c>
      <c r="T458">
        <f t="shared" si="99"/>
        <v>5.3135651869319931</v>
      </c>
    </row>
    <row r="459" spans="1:20" x14ac:dyDescent="0.25">
      <c r="A459">
        <f t="shared" si="100"/>
        <v>966.34999999997967</v>
      </c>
      <c r="B459">
        <v>36</v>
      </c>
      <c r="C459">
        <f t="shared" si="92"/>
        <v>24.556208792733514</v>
      </c>
      <c r="D459">
        <f t="shared" si="93"/>
        <v>287.25000000002024</v>
      </c>
      <c r="E459">
        <f t="shared" si="105"/>
        <v>11.443791207266486</v>
      </c>
      <c r="F459">
        <f t="shared" si="106"/>
        <v>2.2048683070424182E-66</v>
      </c>
      <c r="G459">
        <f t="shared" si="106"/>
        <v>0</v>
      </c>
      <c r="H459">
        <f t="shared" si="106"/>
        <v>3.7830097678938798E-91</v>
      </c>
      <c r="I459">
        <f t="shared" si="106"/>
        <v>2.9872121566865999E-49</v>
      </c>
      <c r="J459">
        <f t="shared" si="106"/>
        <v>2.5861151763769699E-2</v>
      </c>
      <c r="K459">
        <f t="shared" ref="K459:M512" si="107">K$5*EXP(-(($D459-K$6)^2)/(2*K$7^2))</f>
        <v>0</v>
      </c>
      <c r="L459">
        <f t="shared" si="107"/>
        <v>1.1095082329374079E-73</v>
      </c>
      <c r="M459">
        <f t="shared" si="107"/>
        <v>1.1722341928703333</v>
      </c>
      <c r="N459">
        <f t="shared" si="104"/>
        <v>8.5675889782877057</v>
      </c>
      <c r="O459">
        <f t="shared" si="104"/>
        <v>0</v>
      </c>
      <c r="P459">
        <f t="shared" si="104"/>
        <v>2.2487467596408691E-4</v>
      </c>
      <c r="Q459">
        <f t="shared" si="104"/>
        <v>4.6712745307858361</v>
      </c>
      <c r="R459">
        <f t="shared" si="98"/>
        <v>14.437183728383609</v>
      </c>
      <c r="S459">
        <f t="shared" si="95"/>
        <v>-2.9933925211171228</v>
      </c>
      <c r="T459">
        <f t="shared" si="99"/>
        <v>8.9603987854799243</v>
      </c>
    </row>
    <row r="460" spans="1:20" x14ac:dyDescent="0.25">
      <c r="A460">
        <f t="shared" si="100"/>
        <v>966.39999999997963</v>
      </c>
      <c r="B460">
        <v>36</v>
      </c>
      <c r="C460">
        <f t="shared" ref="C460:C512" si="108">$W$12*A460+$X$12</f>
        <v>24.4848349330573</v>
      </c>
      <c r="D460">
        <f t="shared" ref="D460:D512" si="109">1253.6-A460-$U$5</f>
        <v>287.20000000002028</v>
      </c>
      <c r="E460">
        <f t="shared" si="105"/>
        <v>11.5151650669427</v>
      </c>
      <c r="F460">
        <f t="shared" si="106"/>
        <v>5.6688455235089604E-67</v>
      </c>
      <c r="G460">
        <f t="shared" si="106"/>
        <v>0</v>
      </c>
      <c r="H460">
        <f t="shared" si="106"/>
        <v>7.8625838274520858E-92</v>
      </c>
      <c r="I460">
        <f t="shared" si="106"/>
        <v>9.320080326103204E-50</v>
      </c>
      <c r="J460">
        <f t="shared" si="106"/>
        <v>1.9970774597462326E-2</v>
      </c>
      <c r="K460">
        <f t="shared" si="107"/>
        <v>0</v>
      </c>
      <c r="L460">
        <f t="shared" si="107"/>
        <v>3.5113212775121053E-74</v>
      </c>
      <c r="M460">
        <f t="shared" si="107"/>
        <v>1.0309220691847314</v>
      </c>
      <c r="N460">
        <f t="shared" si="104"/>
        <v>7.5525943046806781</v>
      </c>
      <c r="O460">
        <f t="shared" si="104"/>
        <v>0</v>
      </c>
      <c r="P460">
        <f t="shared" si="104"/>
        <v>1.7183382300479708E-4</v>
      </c>
      <c r="Q460">
        <f t="shared" si="104"/>
        <v>4.6896165023337399</v>
      </c>
      <c r="R460">
        <f t="shared" si="98"/>
        <v>13.293275484619617</v>
      </c>
      <c r="S460">
        <f t="shared" ref="S460:S512" si="110">E460-R460</f>
        <v>-1.7781104176769169</v>
      </c>
      <c r="T460">
        <f t="shared" si="99"/>
        <v>3.1616766574511801</v>
      </c>
    </row>
    <row r="461" spans="1:20" x14ac:dyDescent="0.25">
      <c r="A461">
        <f t="shared" si="100"/>
        <v>966.44999999997958</v>
      </c>
      <c r="B461">
        <v>33</v>
      </c>
      <c r="C461">
        <f t="shared" si="108"/>
        <v>24.413461073381086</v>
      </c>
      <c r="D461">
        <f t="shared" si="109"/>
        <v>287.15000000002033</v>
      </c>
      <c r="E461">
        <f t="shared" si="105"/>
        <v>8.586538926618914</v>
      </c>
      <c r="F461">
        <f t="shared" si="106"/>
        <v>1.4490716493212619E-67</v>
      </c>
      <c r="G461">
        <f t="shared" si="106"/>
        <v>0</v>
      </c>
      <c r="H461">
        <f t="shared" si="106"/>
        <v>1.6247119853579368E-92</v>
      </c>
      <c r="I461">
        <f t="shared" si="106"/>
        <v>2.8910560540005952E-50</v>
      </c>
      <c r="J461">
        <f t="shared" si="106"/>
        <v>1.5362116715954532E-2</v>
      </c>
      <c r="K461">
        <f t="shared" si="107"/>
        <v>0</v>
      </c>
      <c r="L461">
        <f t="shared" si="107"/>
        <v>1.106928859884835E-74</v>
      </c>
      <c r="M461">
        <f t="shared" si="107"/>
        <v>0.9031219374627204</v>
      </c>
      <c r="N461">
        <f t="shared" si="104"/>
        <v>6.6319736708218633</v>
      </c>
      <c r="O461">
        <f t="shared" si="104"/>
        <v>0</v>
      </c>
      <c r="P461">
        <f t="shared" si="104"/>
        <v>1.3079340852450058E-4</v>
      </c>
      <c r="Q461">
        <f t="shared" si="104"/>
        <v>4.6897357289980075</v>
      </c>
      <c r="R461">
        <f t="shared" ref="R461:R512" si="111">SUM(F461:Q461)</f>
        <v>12.24032424740707</v>
      </c>
      <c r="S461">
        <f t="shared" si="110"/>
        <v>-3.6537853207881561</v>
      </c>
      <c r="T461">
        <f t="shared" ref="T461:T512" si="112">(S461)^2</f>
        <v>13.350147170407009</v>
      </c>
    </row>
    <row r="462" spans="1:20" x14ac:dyDescent="0.25">
      <c r="A462">
        <f t="shared" ref="A462:A512" si="113">A461+$B$7</f>
        <v>966.49999999997954</v>
      </c>
      <c r="B462">
        <v>29</v>
      </c>
      <c r="C462">
        <f t="shared" si="108"/>
        <v>24.342087213704872</v>
      </c>
      <c r="D462">
        <f t="shared" si="109"/>
        <v>287.10000000002037</v>
      </c>
      <c r="E462">
        <f t="shared" si="105"/>
        <v>4.6579127862951282</v>
      </c>
      <c r="F462">
        <f t="shared" si="106"/>
        <v>3.6827171662920319E-68</v>
      </c>
      <c r="G462">
        <f t="shared" si="106"/>
        <v>0</v>
      </c>
      <c r="H462">
        <f t="shared" si="106"/>
        <v>3.3378802292966495E-93</v>
      </c>
      <c r="I462">
        <f t="shared" si="106"/>
        <v>8.9161350586875605E-51</v>
      </c>
      <c r="J462">
        <f t="shared" si="106"/>
        <v>1.1771080077422969E-2</v>
      </c>
      <c r="K462">
        <f t="shared" si="107"/>
        <v>0</v>
      </c>
      <c r="L462">
        <f t="shared" si="107"/>
        <v>3.4759855007372949E-75</v>
      </c>
      <c r="M462">
        <f t="shared" si="107"/>
        <v>0.78809042318779432</v>
      </c>
      <c r="N462">
        <f t="shared" si="104"/>
        <v>5.8009421349946315</v>
      </c>
      <c r="O462">
        <f t="shared" si="104"/>
        <v>0</v>
      </c>
      <c r="P462">
        <f t="shared" si="104"/>
        <v>9.9168139719232504E-5</v>
      </c>
      <c r="Q462">
        <f t="shared" si="104"/>
        <v>4.6716308208829664</v>
      </c>
      <c r="R462">
        <f t="shared" si="111"/>
        <v>11.272533627282534</v>
      </c>
      <c r="S462">
        <f t="shared" si="110"/>
        <v>-6.6146208409874063</v>
      </c>
      <c r="T462">
        <f t="shared" si="112"/>
        <v>43.753208870024942</v>
      </c>
    </row>
    <row r="463" spans="1:20" x14ac:dyDescent="0.25">
      <c r="A463">
        <f t="shared" si="113"/>
        <v>966.54999999997949</v>
      </c>
      <c r="B463">
        <v>47</v>
      </c>
      <c r="C463">
        <f t="shared" si="108"/>
        <v>24.270713354028658</v>
      </c>
      <c r="D463">
        <f t="shared" si="109"/>
        <v>287.05000000002042</v>
      </c>
      <c r="E463">
        <f t="shared" si="105"/>
        <v>22.729286645971342</v>
      </c>
      <c r="F463">
        <f t="shared" si="106"/>
        <v>9.3052949202696104E-69</v>
      </c>
      <c r="G463">
        <f t="shared" si="106"/>
        <v>0</v>
      </c>
      <c r="H463">
        <f t="shared" si="106"/>
        <v>6.8178647793637417E-94</v>
      </c>
      <c r="I463">
        <f t="shared" si="106"/>
        <v>2.7338836899834634E-51</v>
      </c>
      <c r="J463">
        <f t="shared" si="106"/>
        <v>8.9844329366374764E-3</v>
      </c>
      <c r="K463">
        <f t="shared" si="107"/>
        <v>0</v>
      </c>
      <c r="L463">
        <f t="shared" si="107"/>
        <v>1.0872897784122841E-75</v>
      </c>
      <c r="M463">
        <f t="shared" si="107"/>
        <v>0.68503823440087219</v>
      </c>
      <c r="N463">
        <f t="shared" si="104"/>
        <v>5.0543274727137781</v>
      </c>
      <c r="O463">
        <f t="shared" si="104"/>
        <v>0</v>
      </c>
      <c r="P463">
        <f t="shared" si="104"/>
        <v>7.4897544284778799E-5</v>
      </c>
      <c r="Q463">
        <f t="shared" si="104"/>
        <v>4.6355125677876794</v>
      </c>
      <c r="R463">
        <f t="shared" si="111"/>
        <v>10.383937605383252</v>
      </c>
      <c r="S463">
        <f t="shared" si="110"/>
        <v>12.34534904058809</v>
      </c>
      <c r="T463">
        <f t="shared" si="112"/>
        <v>152.40764293394926</v>
      </c>
    </row>
    <row r="464" spans="1:20" x14ac:dyDescent="0.25">
      <c r="A464">
        <f t="shared" si="113"/>
        <v>966.59999999997945</v>
      </c>
      <c r="B464">
        <v>31</v>
      </c>
      <c r="C464">
        <f t="shared" si="108"/>
        <v>24.199339494352444</v>
      </c>
      <c r="D464">
        <f t="shared" si="109"/>
        <v>287.00000000002046</v>
      </c>
      <c r="E464">
        <f t="shared" si="105"/>
        <v>6.8006605056475564</v>
      </c>
      <c r="F464">
        <f t="shared" si="106"/>
        <v>2.3376268530149839E-69</v>
      </c>
      <c r="G464">
        <f t="shared" si="106"/>
        <v>0</v>
      </c>
      <c r="H464">
        <f t="shared" si="106"/>
        <v>1.3845520508487035E-94</v>
      </c>
      <c r="I464">
        <f t="shared" si="106"/>
        <v>8.3342533660029681E-52</v>
      </c>
      <c r="J464">
        <f t="shared" si="106"/>
        <v>6.8308402965532519E-3</v>
      </c>
      <c r="K464">
        <f t="shared" si="107"/>
        <v>0</v>
      </c>
      <c r="L464">
        <f t="shared" si="107"/>
        <v>3.3878311557960189E-76</v>
      </c>
      <c r="M464">
        <f t="shared" si="107"/>
        <v>0.59314746230150495</v>
      </c>
      <c r="N464">
        <f t="shared" si="104"/>
        <v>4.3866938253375274</v>
      </c>
      <c r="O464">
        <f t="shared" si="104"/>
        <v>0</v>
      </c>
      <c r="P464">
        <f t="shared" si="104"/>
        <v>5.6347168053673145E-5</v>
      </c>
      <c r="Q464">
        <f t="shared" si="104"/>
        <v>4.5817998542334282</v>
      </c>
      <c r="R464">
        <f t="shared" si="111"/>
        <v>9.5685283293370667</v>
      </c>
      <c r="S464">
        <f t="shared" si="110"/>
        <v>-2.7678678236895102</v>
      </c>
      <c r="T464">
        <f t="shared" si="112"/>
        <v>7.6610922894157056</v>
      </c>
    </row>
    <row r="465" spans="1:20" x14ac:dyDescent="0.25">
      <c r="A465">
        <f t="shared" si="113"/>
        <v>966.6499999999794</v>
      </c>
      <c r="B465">
        <v>34</v>
      </c>
      <c r="C465">
        <f t="shared" si="108"/>
        <v>24.127965634676002</v>
      </c>
      <c r="D465">
        <f t="shared" si="109"/>
        <v>286.95000000002051</v>
      </c>
      <c r="E465">
        <f t="shared" si="105"/>
        <v>9.8720343653239979</v>
      </c>
      <c r="F465">
        <f t="shared" si="106"/>
        <v>5.8385298143412164E-70</v>
      </c>
      <c r="G465">
        <f t="shared" si="106"/>
        <v>0</v>
      </c>
      <c r="H465">
        <f t="shared" si="106"/>
        <v>2.7954611462741508E-95</v>
      </c>
      <c r="I465">
        <f t="shared" si="106"/>
        <v>2.526019120602375E-52</v>
      </c>
      <c r="J465">
        <f t="shared" si="106"/>
        <v>5.1732884651224664E-3</v>
      </c>
      <c r="K465">
        <f t="shared" si="107"/>
        <v>0</v>
      </c>
      <c r="L465">
        <f t="shared" si="107"/>
        <v>1.0514952456780317E-76</v>
      </c>
      <c r="M465">
        <f t="shared" si="107"/>
        <v>0.51158717078401383</v>
      </c>
      <c r="N465">
        <f t="shared" si="104"/>
        <v>3.7924544504461304</v>
      </c>
      <c r="O465">
        <f t="shared" si="104"/>
        <v>0</v>
      </c>
      <c r="P465">
        <f t="shared" si="104"/>
        <v>4.2226560926152483E-5</v>
      </c>
      <c r="Q465">
        <f t="shared" si="104"/>
        <v>4.5111115732354348</v>
      </c>
      <c r="R465">
        <f t="shared" si="111"/>
        <v>8.8203687094916283</v>
      </c>
      <c r="S465">
        <f t="shared" si="110"/>
        <v>1.0516656558323696</v>
      </c>
      <c r="T465">
        <f t="shared" si="112"/>
        <v>1.106000651657328</v>
      </c>
    </row>
    <row r="466" spans="1:20" x14ac:dyDescent="0.25">
      <c r="A466">
        <f t="shared" si="113"/>
        <v>966.69999999997935</v>
      </c>
      <c r="B466">
        <v>38</v>
      </c>
      <c r="C466">
        <f t="shared" si="108"/>
        <v>24.056591774999788</v>
      </c>
      <c r="D466">
        <f t="shared" si="109"/>
        <v>286.90000000002055</v>
      </c>
      <c r="E466">
        <f t="shared" si="105"/>
        <v>13.943408225000212</v>
      </c>
      <c r="F466">
        <f t="shared" si="106"/>
        <v>1.4498233383223703E-70</v>
      </c>
      <c r="G466">
        <f t="shared" si="106"/>
        <v>0</v>
      </c>
      <c r="H466">
        <f t="shared" si="106"/>
        <v>5.6115250122967573E-96</v>
      </c>
      <c r="I466">
        <f t="shared" si="106"/>
        <v>7.611843270957818E-53</v>
      </c>
      <c r="J466">
        <f t="shared" si="106"/>
        <v>3.9027287050999015E-3</v>
      </c>
      <c r="K466">
        <f t="shared" si="107"/>
        <v>0</v>
      </c>
      <c r="L466">
        <f t="shared" si="107"/>
        <v>3.2508877384600078E-77</v>
      </c>
      <c r="M466">
        <f t="shared" si="107"/>
        <v>0.43952715981404178</v>
      </c>
      <c r="N466">
        <f t="shared" si="104"/>
        <v>3.2659725236037334</v>
      </c>
      <c r="O466">
        <f t="shared" si="104"/>
        <v>0</v>
      </c>
      <c r="P466">
        <f t="shared" si="104"/>
        <v>3.152161312431381E-5</v>
      </c>
      <c r="Q466">
        <f t="shared" si="104"/>
        <v>4.4242547570724735</v>
      </c>
      <c r="R466">
        <f t="shared" si="111"/>
        <v>8.1336886908084729</v>
      </c>
      <c r="S466">
        <f t="shared" si="110"/>
        <v>5.8097195341917391</v>
      </c>
      <c r="T466">
        <f t="shared" si="112"/>
        <v>33.752841065969079</v>
      </c>
    </row>
    <row r="467" spans="1:20" x14ac:dyDescent="0.25">
      <c r="A467">
        <f t="shared" si="113"/>
        <v>966.74999999997931</v>
      </c>
      <c r="B467">
        <v>45</v>
      </c>
      <c r="C467">
        <f t="shared" si="108"/>
        <v>23.985217915323574</v>
      </c>
      <c r="D467">
        <f t="shared" si="109"/>
        <v>286.8500000000206</v>
      </c>
      <c r="E467">
        <f t="shared" si="105"/>
        <v>21.014782084676426</v>
      </c>
      <c r="F467">
        <f t="shared" si="106"/>
        <v>3.5793975795833076E-71</v>
      </c>
      <c r="G467">
        <f t="shared" si="106"/>
        <v>0</v>
      </c>
      <c r="H467">
        <f t="shared" si="106"/>
        <v>1.1199318996307232E-96</v>
      </c>
      <c r="I467">
        <f t="shared" si="106"/>
        <v>2.2804802260635568E-53</v>
      </c>
      <c r="J467">
        <f t="shared" si="106"/>
        <v>2.9327776178700599E-3</v>
      </c>
      <c r="K467">
        <f t="shared" si="107"/>
        <v>0</v>
      </c>
      <c r="L467">
        <f t="shared" si="107"/>
        <v>1.0011651758617811E-77</v>
      </c>
      <c r="M467">
        <f t="shared" si="107"/>
        <v>0.37614984894180592</v>
      </c>
      <c r="N467">
        <f t="shared" si="104"/>
        <v>2.8016493802960007</v>
      </c>
      <c r="O467">
        <f t="shared" si="104"/>
        <v>0</v>
      </c>
      <c r="P467">
        <f t="shared" si="104"/>
        <v>2.3439063730064646E-5</v>
      </c>
      <c r="Q467">
        <f t="shared" si="104"/>
        <v>4.3222092433110335</v>
      </c>
      <c r="R467">
        <f t="shared" si="111"/>
        <v>7.5029646892304402</v>
      </c>
      <c r="S467">
        <f t="shared" si="110"/>
        <v>13.511817395445986</v>
      </c>
      <c r="T467">
        <f t="shared" si="112"/>
        <v>182.56920932787673</v>
      </c>
    </row>
    <row r="468" spans="1:20" x14ac:dyDescent="0.25">
      <c r="A468">
        <f t="shared" si="113"/>
        <v>966.79999999997926</v>
      </c>
      <c r="B468">
        <v>31</v>
      </c>
      <c r="C468">
        <f t="shared" si="108"/>
        <v>23.91384405564736</v>
      </c>
      <c r="D468">
        <f t="shared" si="109"/>
        <v>286.80000000002065</v>
      </c>
      <c r="E468">
        <f t="shared" si="105"/>
        <v>7.0861559443526403</v>
      </c>
      <c r="F468">
        <f t="shared" si="106"/>
        <v>8.7859365613563551E-72</v>
      </c>
      <c r="G468">
        <f t="shared" si="106"/>
        <v>0</v>
      </c>
      <c r="H468">
        <f t="shared" si="106"/>
        <v>2.2222125528769365E-97</v>
      </c>
      <c r="I468">
        <f t="shared" si="106"/>
        <v>6.7927566077113905E-54</v>
      </c>
      <c r="J468">
        <f t="shared" si="106"/>
        <v>2.1953259299359981E-3</v>
      </c>
      <c r="K468">
        <f t="shared" si="107"/>
        <v>0</v>
      </c>
      <c r="L468">
        <f t="shared" si="107"/>
        <v>3.0712742645606221E-78</v>
      </c>
      <c r="M468">
        <f t="shared" si="107"/>
        <v>0.320660281973697</v>
      </c>
      <c r="N468">
        <f t="shared" si="104"/>
        <v>2.3939999857967655</v>
      </c>
      <c r="O468">
        <f t="shared" si="104"/>
        <v>0</v>
      </c>
      <c r="P468">
        <f t="shared" si="104"/>
        <v>1.7361257901996683E-5</v>
      </c>
      <c r="Q468">
        <f t="shared" si="104"/>
        <v>4.2061092833866001</v>
      </c>
      <c r="R468">
        <f t="shared" si="111"/>
        <v>6.9229822383449005</v>
      </c>
      <c r="S468">
        <f t="shared" si="110"/>
        <v>0.16317370600773984</v>
      </c>
      <c r="T468">
        <f t="shared" si="112"/>
        <v>2.6625658332300312E-2</v>
      </c>
    </row>
    <row r="469" spans="1:20" x14ac:dyDescent="0.25">
      <c r="A469">
        <f t="shared" si="113"/>
        <v>966.84999999997922</v>
      </c>
      <c r="B469">
        <v>37</v>
      </c>
      <c r="C469">
        <f t="shared" si="108"/>
        <v>23.842470195971146</v>
      </c>
      <c r="D469">
        <f t="shared" si="109"/>
        <v>286.75000000002069</v>
      </c>
      <c r="E469">
        <f t="shared" si="105"/>
        <v>13.157529804028854</v>
      </c>
      <c r="F469">
        <f t="shared" si="106"/>
        <v>2.144121815459486E-72</v>
      </c>
      <c r="G469">
        <f t="shared" si="106"/>
        <v>0</v>
      </c>
      <c r="H469">
        <f t="shared" si="106"/>
        <v>4.383922292051502E-98</v>
      </c>
      <c r="I469">
        <f t="shared" si="106"/>
        <v>2.0116344560310213E-54</v>
      </c>
      <c r="J469">
        <f t="shared" si="106"/>
        <v>1.6369219949801286E-3</v>
      </c>
      <c r="K469">
        <f t="shared" si="107"/>
        <v>0</v>
      </c>
      <c r="L469">
        <f t="shared" si="107"/>
        <v>9.3851359868640007E-79</v>
      </c>
      <c r="M469">
        <f t="shared" si="107"/>
        <v>0.27229430101287988</v>
      </c>
      <c r="N469">
        <f t="shared" si="104"/>
        <v>2.0377157718825147</v>
      </c>
      <c r="O469">
        <f t="shared" si="104"/>
        <v>0</v>
      </c>
      <c r="P469">
        <f t="shared" si="104"/>
        <v>1.280947176247115E-5</v>
      </c>
      <c r="Q469">
        <f t="shared" si="104"/>
        <v>4.0772225762007777</v>
      </c>
      <c r="R469">
        <f t="shared" si="111"/>
        <v>6.3888823805629151</v>
      </c>
      <c r="S469">
        <f t="shared" si="110"/>
        <v>6.7686474234659393</v>
      </c>
      <c r="T469">
        <f t="shared" si="112"/>
        <v>45.814587943192102</v>
      </c>
    </row>
    <row r="470" spans="1:20" x14ac:dyDescent="0.25">
      <c r="A470">
        <f t="shared" si="113"/>
        <v>966.89999999997917</v>
      </c>
      <c r="B470">
        <v>22</v>
      </c>
      <c r="C470">
        <f t="shared" si="108"/>
        <v>23.771096336294931</v>
      </c>
      <c r="D470">
        <f t="shared" si="109"/>
        <v>286.70000000002074</v>
      </c>
      <c r="E470">
        <f t="shared" si="105"/>
        <v>-1.7710963362949315</v>
      </c>
      <c r="F470">
        <f t="shared" si="106"/>
        <v>5.2022847213864183E-73</v>
      </c>
      <c r="G470">
        <f t="shared" si="106"/>
        <v>0</v>
      </c>
      <c r="H470">
        <f t="shared" si="106"/>
        <v>8.5985133062964025E-99</v>
      </c>
      <c r="I470">
        <f t="shared" si="106"/>
        <v>5.9229129169181111E-55</v>
      </c>
      <c r="J470">
        <f t="shared" si="106"/>
        <v>1.2158109901454488E-3</v>
      </c>
      <c r="K470">
        <f t="shared" si="107"/>
        <v>0</v>
      </c>
      <c r="L470">
        <f t="shared" si="107"/>
        <v>2.8567460938240647E-79</v>
      </c>
      <c r="M470">
        <f t="shared" si="107"/>
        <v>0.23032497725187118</v>
      </c>
      <c r="N470">
        <f t="shared" si="104"/>
        <v>1.7277152778485865</v>
      </c>
      <c r="O470">
        <f t="shared" si="104"/>
        <v>0</v>
      </c>
      <c r="P470">
        <f t="shared" si="104"/>
        <v>9.4143503450350805E-6</v>
      </c>
      <c r="Q470">
        <f t="shared" si="104"/>
        <v>3.9369272681049745</v>
      </c>
      <c r="R470">
        <f t="shared" si="111"/>
        <v>5.8961927485459231</v>
      </c>
      <c r="S470">
        <f t="shared" si="110"/>
        <v>-7.6672890848408546</v>
      </c>
      <c r="T470">
        <f t="shared" si="112"/>
        <v>58.787321910519708</v>
      </c>
    </row>
    <row r="471" spans="1:20" x14ac:dyDescent="0.25">
      <c r="A471">
        <f t="shared" si="113"/>
        <v>966.94999999997913</v>
      </c>
      <c r="B471">
        <v>24</v>
      </c>
      <c r="C471">
        <f t="shared" si="108"/>
        <v>23.699722476618717</v>
      </c>
      <c r="D471">
        <f t="shared" si="109"/>
        <v>286.65000000002078</v>
      </c>
      <c r="E471">
        <f t="shared" si="105"/>
        <v>0.30027752338128266</v>
      </c>
      <c r="F471">
        <f t="shared" si="106"/>
        <v>1.2549373604758446E-73</v>
      </c>
      <c r="G471">
        <f t="shared" si="106"/>
        <v>0</v>
      </c>
      <c r="H471">
        <f t="shared" si="106"/>
        <v>1.6767455305765641E-99</v>
      </c>
      <c r="I471">
        <f t="shared" si="106"/>
        <v>1.7338235533417971E-55</v>
      </c>
      <c r="J471">
        <f t="shared" si="106"/>
        <v>8.9952502225025728E-4</v>
      </c>
      <c r="K471">
        <f t="shared" si="107"/>
        <v>0</v>
      </c>
      <c r="L471">
        <f t="shared" si="107"/>
        <v>8.661873123586011E-80</v>
      </c>
      <c r="M471">
        <f t="shared" si="107"/>
        <v>0.1940674169304003</v>
      </c>
      <c r="N471">
        <f t="shared" si="104"/>
        <v>1.4591832769094728</v>
      </c>
      <c r="O471">
        <f t="shared" si="104"/>
        <v>0</v>
      </c>
      <c r="P471">
        <f t="shared" si="104"/>
        <v>6.8922114801656381E-6</v>
      </c>
      <c r="Q471">
        <f t="shared" si="104"/>
        <v>3.786687501621933</v>
      </c>
      <c r="R471">
        <f t="shared" si="111"/>
        <v>5.4408446126955363</v>
      </c>
      <c r="S471">
        <f t="shared" si="110"/>
        <v>-5.1405670893142537</v>
      </c>
      <c r="T471">
        <f t="shared" si="112"/>
        <v>26.425429999740818</v>
      </c>
    </row>
    <row r="472" spans="1:20" x14ac:dyDescent="0.25">
      <c r="A472">
        <f t="shared" si="113"/>
        <v>966.99999999997908</v>
      </c>
      <c r="B472">
        <v>25</v>
      </c>
      <c r="C472">
        <f t="shared" si="108"/>
        <v>23.628348616942276</v>
      </c>
      <c r="D472">
        <f t="shared" si="109"/>
        <v>286.60000000002083</v>
      </c>
      <c r="E472">
        <f t="shared" si="105"/>
        <v>1.3716513830577242</v>
      </c>
      <c r="F472">
        <f t="shared" si="106"/>
        <v>3.0097695874891821E-74</v>
      </c>
      <c r="G472">
        <f t="shared" si="106"/>
        <v>0</v>
      </c>
      <c r="H472">
        <f t="shared" si="106"/>
        <v>3.2508296824176911E-100</v>
      </c>
      <c r="I472">
        <f t="shared" si="106"/>
        <v>5.0461216814318659E-56</v>
      </c>
      <c r="J472">
        <f t="shared" si="106"/>
        <v>6.629328438845423E-4</v>
      </c>
      <c r="K472">
        <f t="shared" si="107"/>
        <v>0</v>
      </c>
      <c r="L472">
        <f t="shared" si="107"/>
        <v>2.6161406993611551E-80</v>
      </c>
      <c r="M472">
        <f t="shared" si="107"/>
        <v>0.16288208394457676</v>
      </c>
      <c r="N472">
        <f t="shared" ref="N472:Q491" si="114">N$5*EXP(-(($D472-N$6)^2)/(2*N$7^2))</f>
        <v>1.2275992578041524</v>
      </c>
      <c r="O472">
        <f t="shared" si="114"/>
        <v>0</v>
      </c>
      <c r="P472">
        <f t="shared" si="114"/>
        <v>5.0261556877136457E-6</v>
      </c>
      <c r="Q472">
        <f t="shared" si="114"/>
        <v>3.6280281173426236</v>
      </c>
      <c r="R472">
        <f t="shared" si="111"/>
        <v>5.0191774180909245</v>
      </c>
      <c r="S472">
        <f t="shared" si="110"/>
        <v>-3.6475260350332004</v>
      </c>
      <c r="T472">
        <f t="shared" si="112"/>
        <v>13.304446176245019</v>
      </c>
    </row>
    <row r="473" spans="1:20" x14ac:dyDescent="0.25">
      <c r="A473">
        <f t="shared" si="113"/>
        <v>967.04999999997904</v>
      </c>
      <c r="B473">
        <v>31</v>
      </c>
      <c r="C473">
        <f t="shared" si="108"/>
        <v>23.556974757266062</v>
      </c>
      <c r="D473">
        <f t="shared" si="109"/>
        <v>286.55000000002087</v>
      </c>
      <c r="E473">
        <f t="shared" si="105"/>
        <v>7.4430252427339383</v>
      </c>
      <c r="F473">
        <f t="shared" si="106"/>
        <v>7.1767483753451586E-75</v>
      </c>
      <c r="G473">
        <f t="shared" si="106"/>
        <v>0</v>
      </c>
      <c r="H473">
        <f t="shared" si="106"/>
        <v>6.2662042248547126E-101</v>
      </c>
      <c r="I473">
        <f t="shared" si="106"/>
        <v>1.4601376808804541E-56</v>
      </c>
      <c r="J473">
        <f t="shared" ref="J473:J512" si="115">J$5*EXP(-(($D473-J$6)^2)/(2*J$7^2))</f>
        <v>4.8667039315608757E-4</v>
      </c>
      <c r="K473">
        <f t="shared" si="107"/>
        <v>0</v>
      </c>
      <c r="L473">
        <f t="shared" si="107"/>
        <v>7.8708109236196674E-81</v>
      </c>
      <c r="M473">
        <f t="shared" si="107"/>
        <v>0.1361767961502538</v>
      </c>
      <c r="N473">
        <f t="shared" si="114"/>
        <v>1.0287562672537849</v>
      </c>
      <c r="O473">
        <f t="shared" si="114"/>
        <v>0</v>
      </c>
      <c r="P473">
        <f t="shared" si="114"/>
        <v>3.6510886876704802E-6</v>
      </c>
      <c r="Q473">
        <f t="shared" si="114"/>
        <v>3.4625091164114821</v>
      </c>
      <c r="R473">
        <f t="shared" si="111"/>
        <v>4.627932501297364</v>
      </c>
      <c r="S473">
        <f t="shared" si="110"/>
        <v>2.8150927414365743</v>
      </c>
      <c r="T473">
        <f t="shared" si="112"/>
        <v>7.9247471428888874</v>
      </c>
    </row>
    <row r="474" spans="1:20" x14ac:dyDescent="0.25">
      <c r="A474">
        <f t="shared" si="113"/>
        <v>967.09999999997899</v>
      </c>
      <c r="B474">
        <v>22</v>
      </c>
      <c r="C474">
        <f t="shared" si="108"/>
        <v>23.485600897589848</v>
      </c>
      <c r="D474">
        <f t="shared" si="109"/>
        <v>286.50000000002092</v>
      </c>
      <c r="E474">
        <f t="shared" si="105"/>
        <v>-1.4856008975898476</v>
      </c>
      <c r="F474">
        <f t="shared" si="106"/>
        <v>1.7013962028959766E-75</v>
      </c>
      <c r="G474">
        <f t="shared" si="106"/>
        <v>0</v>
      </c>
      <c r="H474">
        <f t="shared" si="106"/>
        <v>1.2008759383198768E-101</v>
      </c>
      <c r="I474">
        <f t="shared" si="106"/>
        <v>4.2006177962327377E-57</v>
      </c>
      <c r="J474">
        <f t="shared" si="115"/>
        <v>3.5588478439951393E-4</v>
      </c>
      <c r="K474">
        <f t="shared" si="107"/>
        <v>0</v>
      </c>
      <c r="L474">
        <f t="shared" si="107"/>
        <v>2.3587774407063365E-81</v>
      </c>
      <c r="M474">
        <f t="shared" si="107"/>
        <v>0.11340756108801882</v>
      </c>
      <c r="N474">
        <f t="shared" si="114"/>
        <v>0.85877120540870555</v>
      </c>
      <c r="O474">
        <f t="shared" si="114"/>
        <v>0</v>
      </c>
      <c r="P474">
        <f t="shared" si="114"/>
        <v>2.6419094675987949E-6</v>
      </c>
      <c r="Q474">
        <f t="shared" si="114"/>
        <v>3.2917004753956398</v>
      </c>
      <c r="R474">
        <f t="shared" si="111"/>
        <v>4.2642377685862316</v>
      </c>
      <c r="S474">
        <f t="shared" si="110"/>
        <v>-5.7498386661760792</v>
      </c>
      <c r="T474">
        <f t="shared" si="112"/>
        <v>33.060644687053511</v>
      </c>
    </row>
    <row r="475" spans="1:20" x14ac:dyDescent="0.25">
      <c r="A475">
        <f t="shared" si="113"/>
        <v>967.14999999997895</v>
      </c>
      <c r="B475">
        <v>27</v>
      </c>
      <c r="C475">
        <f t="shared" si="108"/>
        <v>23.414227037913633</v>
      </c>
      <c r="D475">
        <f t="shared" si="109"/>
        <v>286.45000000002096</v>
      </c>
      <c r="E475">
        <f t="shared" si="105"/>
        <v>3.5857729620863665</v>
      </c>
      <c r="F475">
        <f t="shared" si="106"/>
        <v>4.0102040219738214E-76</v>
      </c>
      <c r="G475">
        <f t="shared" si="106"/>
        <v>0</v>
      </c>
      <c r="H475">
        <f t="shared" si="106"/>
        <v>2.2881000492119948E-102</v>
      </c>
      <c r="I475">
        <f t="shared" si="106"/>
        <v>1.2014779272991758E-57</v>
      </c>
      <c r="J475">
        <f t="shared" si="115"/>
        <v>2.592346307085538E-4</v>
      </c>
      <c r="K475">
        <f t="shared" si="107"/>
        <v>0</v>
      </c>
      <c r="L475">
        <f t="shared" si="107"/>
        <v>7.0414735899540717E-82</v>
      </c>
      <c r="M475">
        <f t="shared" si="107"/>
        <v>9.4078419458837756E-2</v>
      </c>
      <c r="N475">
        <f t="shared" si="114"/>
        <v>0.71408770836636104</v>
      </c>
      <c r="O475">
        <f t="shared" si="114"/>
        <v>0</v>
      </c>
      <c r="P475">
        <f t="shared" si="114"/>
        <v>1.9042439452171223E-6</v>
      </c>
      <c r="Q475">
        <f t="shared" si="114"/>
        <v>3.1171578723303663</v>
      </c>
      <c r="R475">
        <f t="shared" si="111"/>
        <v>3.9255851390302188</v>
      </c>
      <c r="S475">
        <f t="shared" si="110"/>
        <v>-0.33981217694385224</v>
      </c>
      <c r="T475">
        <f t="shared" si="112"/>
        <v>0.11547231559931995</v>
      </c>
    </row>
    <row r="476" spans="1:20" x14ac:dyDescent="0.25">
      <c r="A476">
        <f t="shared" si="113"/>
        <v>967.1999999999789</v>
      </c>
      <c r="B476">
        <v>30</v>
      </c>
      <c r="C476">
        <f t="shared" si="108"/>
        <v>23.342853178237419</v>
      </c>
      <c r="D476">
        <f t="shared" si="109"/>
        <v>286.40000000002101</v>
      </c>
      <c r="E476">
        <f t="shared" si="105"/>
        <v>6.6571468217625807</v>
      </c>
      <c r="F476">
        <f t="shared" si="106"/>
        <v>9.3974656434601767E-77</v>
      </c>
      <c r="G476">
        <f t="shared" si="106"/>
        <v>0</v>
      </c>
      <c r="H476">
        <f t="shared" si="106"/>
        <v>4.3344614750363989E-103</v>
      </c>
      <c r="I476">
        <f t="shared" si="106"/>
        <v>3.4166594612498912E-58</v>
      </c>
      <c r="J476">
        <f t="shared" si="115"/>
        <v>1.880986672199074E-4</v>
      </c>
      <c r="K476">
        <f t="shared" si="107"/>
        <v>0</v>
      </c>
      <c r="L476">
        <f t="shared" si="107"/>
        <v>2.0938677470522122E-82</v>
      </c>
      <c r="M476">
        <f t="shared" si="107"/>
        <v>7.7740462079788644E-2</v>
      </c>
      <c r="N476">
        <f t="shared" si="114"/>
        <v>0.59147275487646578</v>
      </c>
      <c r="O476">
        <f t="shared" si="114"/>
        <v>0</v>
      </c>
      <c r="P476">
        <f t="shared" si="114"/>
        <v>1.3672135027490845E-6</v>
      </c>
      <c r="Q476">
        <f t="shared" si="114"/>
        <v>2.9403998341637481</v>
      </c>
      <c r="R476">
        <f t="shared" si="111"/>
        <v>3.6098025170007251</v>
      </c>
      <c r="S476">
        <f t="shared" si="110"/>
        <v>3.0473443047618556</v>
      </c>
      <c r="T476">
        <f t="shared" si="112"/>
        <v>9.2863073117645172</v>
      </c>
    </row>
    <row r="477" spans="1:20" x14ac:dyDescent="0.25">
      <c r="A477">
        <f t="shared" si="113"/>
        <v>967.24999999997885</v>
      </c>
      <c r="B477">
        <v>25</v>
      </c>
      <c r="C477">
        <f t="shared" si="108"/>
        <v>23.271479318561205</v>
      </c>
      <c r="D477">
        <f t="shared" si="109"/>
        <v>286.35000000002105</v>
      </c>
      <c r="E477">
        <f t="shared" si="105"/>
        <v>1.7285206814387948</v>
      </c>
      <c r="F477">
        <f t="shared" si="106"/>
        <v>2.1894664487177323E-77</v>
      </c>
      <c r="G477">
        <f t="shared" si="106"/>
        <v>0</v>
      </c>
      <c r="H477">
        <f t="shared" si="106"/>
        <v>8.1635405347043595E-104</v>
      </c>
      <c r="I477">
        <f t="shared" si="106"/>
        <v>9.6598606691602303E-59</v>
      </c>
      <c r="J477">
        <f t="shared" si="115"/>
        <v>1.359526014827629E-4</v>
      </c>
      <c r="K477">
        <f t="shared" si="107"/>
        <v>0</v>
      </c>
      <c r="L477">
        <f t="shared" si="107"/>
        <v>6.202175386874705E-83</v>
      </c>
      <c r="M477">
        <f t="shared" si="107"/>
        <v>6.3990179173566489E-2</v>
      </c>
      <c r="N477">
        <f t="shared" si="114"/>
        <v>0.48800810459956273</v>
      </c>
      <c r="O477">
        <f t="shared" si="114"/>
        <v>0</v>
      </c>
      <c r="P477">
        <f t="shared" si="114"/>
        <v>9.778206344508736E-7</v>
      </c>
      <c r="Q477">
        <f t="shared" si="114"/>
        <v>2.7628867540221735</v>
      </c>
      <c r="R477">
        <f t="shared" si="111"/>
        <v>3.3150219682174198</v>
      </c>
      <c r="S477">
        <f t="shared" si="110"/>
        <v>-1.586501286778625</v>
      </c>
      <c r="T477">
        <f t="shared" si="112"/>
        <v>2.5169863329502329</v>
      </c>
    </row>
    <row r="478" spans="1:20" x14ac:dyDescent="0.25">
      <c r="A478">
        <f t="shared" si="113"/>
        <v>967.29999999997881</v>
      </c>
      <c r="B478">
        <v>22</v>
      </c>
      <c r="C478">
        <f t="shared" si="108"/>
        <v>23.200105458884764</v>
      </c>
      <c r="D478">
        <f t="shared" si="109"/>
        <v>286.3000000000211</v>
      </c>
      <c r="E478">
        <f t="shared" si="105"/>
        <v>-1.2001054588847637</v>
      </c>
      <c r="F478">
        <f t="shared" si="106"/>
        <v>5.0716480958805256E-78</v>
      </c>
      <c r="G478">
        <f t="shared" si="106"/>
        <v>0</v>
      </c>
      <c r="H478">
        <f t="shared" si="106"/>
        <v>1.5286400336760643E-104</v>
      </c>
      <c r="I478">
        <f t="shared" si="106"/>
        <v>2.7153342603456884E-59</v>
      </c>
      <c r="J478">
        <f t="shared" si="115"/>
        <v>9.7881007206413492E-5</v>
      </c>
      <c r="K478">
        <f t="shared" si="107"/>
        <v>0</v>
      </c>
      <c r="L478">
        <f t="shared" si="107"/>
        <v>1.8299867381125403E-83</v>
      </c>
      <c r="M478">
        <f t="shared" si="107"/>
        <v>5.2467290618773692E-2</v>
      </c>
      <c r="N478">
        <f t="shared" si="114"/>
        <v>0.40107761904893729</v>
      </c>
      <c r="O478">
        <f t="shared" si="114"/>
        <v>0</v>
      </c>
      <c r="P478">
        <f t="shared" si="114"/>
        <v>6.9661233438594239E-7</v>
      </c>
      <c r="Q478">
        <f t="shared" si="114"/>
        <v>2.586002154411899</v>
      </c>
      <c r="R478">
        <f t="shared" si="111"/>
        <v>3.0396456416991509</v>
      </c>
      <c r="S478">
        <f t="shared" si="110"/>
        <v>-4.2397511005839146</v>
      </c>
      <c r="T478">
        <f t="shared" si="112"/>
        <v>17.975489394902514</v>
      </c>
    </row>
    <row r="479" spans="1:20" x14ac:dyDescent="0.25">
      <c r="A479">
        <f t="shared" si="113"/>
        <v>967.34999999997876</v>
      </c>
      <c r="B479">
        <v>12</v>
      </c>
      <c r="C479">
        <f t="shared" si="108"/>
        <v>23.12873159920855</v>
      </c>
      <c r="D479">
        <f t="shared" si="109"/>
        <v>286.25000000002115</v>
      </c>
      <c r="E479">
        <f t="shared" si="105"/>
        <v>-11.12873159920855</v>
      </c>
      <c r="F479">
        <f t="shared" si="106"/>
        <v>1.16800095643509E-78</v>
      </c>
      <c r="G479">
        <f t="shared" si="106"/>
        <v>0</v>
      </c>
      <c r="H479">
        <f t="shared" si="106"/>
        <v>2.845870764884441E-105</v>
      </c>
      <c r="I479">
        <f t="shared" si="106"/>
        <v>7.5885535942672919E-60</v>
      </c>
      <c r="J479">
        <f t="shared" si="115"/>
        <v>7.0196981923787129E-5</v>
      </c>
      <c r="K479">
        <f t="shared" si="107"/>
        <v>0</v>
      </c>
      <c r="L479">
        <f t="shared" si="107"/>
        <v>5.378497176842833E-84</v>
      </c>
      <c r="M479">
        <f t="shared" si="107"/>
        <v>4.2852193099897386E-2</v>
      </c>
      <c r="N479">
        <f t="shared" si="114"/>
        <v>0.32835143982172954</v>
      </c>
      <c r="O479">
        <f t="shared" si="114"/>
        <v>0</v>
      </c>
      <c r="P479">
        <f t="shared" si="114"/>
        <v>4.943473671142846E-7</v>
      </c>
      <c r="Q479">
        <f t="shared" si="114"/>
        <v>2.4110364926502683</v>
      </c>
      <c r="R479">
        <f t="shared" si="111"/>
        <v>2.7823108169011861</v>
      </c>
      <c r="S479">
        <f t="shared" si="110"/>
        <v>-13.911042416109735</v>
      </c>
      <c r="T479">
        <f t="shared" si="112"/>
        <v>193.51710110280419</v>
      </c>
    </row>
    <row r="480" spans="1:20" x14ac:dyDescent="0.25">
      <c r="A480">
        <f t="shared" si="113"/>
        <v>967.39999999997872</v>
      </c>
      <c r="B480">
        <v>19</v>
      </c>
      <c r="C480">
        <f t="shared" si="108"/>
        <v>23.057357739532335</v>
      </c>
      <c r="D480">
        <f t="shared" si="109"/>
        <v>286.20000000002119</v>
      </c>
      <c r="E480">
        <f t="shared" si="105"/>
        <v>-4.0573577395323355</v>
      </c>
      <c r="F480">
        <f t="shared" si="106"/>
        <v>2.6743642277293122E-79</v>
      </c>
      <c r="G480">
        <f t="shared" si="106"/>
        <v>0</v>
      </c>
      <c r="H480">
        <f t="shared" si="106"/>
        <v>5.2675466293816221E-106</v>
      </c>
      <c r="I480">
        <f t="shared" si="106"/>
        <v>2.1085212462917965E-60</v>
      </c>
      <c r="J480">
        <f t="shared" si="115"/>
        <v>5.0147299924688139E-5</v>
      </c>
      <c r="K480">
        <f t="shared" si="107"/>
        <v>0</v>
      </c>
      <c r="L480">
        <f t="shared" si="107"/>
        <v>1.5746464228878985E-84</v>
      </c>
      <c r="M480">
        <f t="shared" si="107"/>
        <v>3.4863145771466028E-2</v>
      </c>
      <c r="N480">
        <f t="shared" si="114"/>
        <v>0.26776790778669779</v>
      </c>
      <c r="O480">
        <f t="shared" si="114"/>
        <v>0</v>
      </c>
      <c r="P480">
        <f t="shared" si="114"/>
        <v>3.4944786733700973E-7</v>
      </c>
      <c r="Q480">
        <f t="shared" si="114"/>
        <v>2.2391737205972699</v>
      </c>
      <c r="R480">
        <f t="shared" si="111"/>
        <v>2.5418552709032256</v>
      </c>
      <c r="S480">
        <f t="shared" si="110"/>
        <v>-6.5992130104355606</v>
      </c>
      <c r="T480">
        <f t="shared" si="112"/>
        <v>43.549612357101978</v>
      </c>
    </row>
    <row r="481" spans="1:20" x14ac:dyDescent="0.25">
      <c r="A481">
        <f t="shared" si="113"/>
        <v>967.44999999997867</v>
      </c>
      <c r="B481">
        <v>27</v>
      </c>
      <c r="C481">
        <f t="shared" si="108"/>
        <v>22.985983879856121</v>
      </c>
      <c r="D481">
        <f t="shared" si="109"/>
        <v>286.15000000002124</v>
      </c>
      <c r="E481">
        <f t="shared" si="105"/>
        <v>4.0140161201438787</v>
      </c>
      <c r="F481">
        <f t="shared" si="106"/>
        <v>6.0880916269237549E-80</v>
      </c>
      <c r="G481">
        <f t="shared" si="106"/>
        <v>0</v>
      </c>
      <c r="H481">
        <f t="shared" si="106"/>
        <v>9.6935950405113785E-107</v>
      </c>
      <c r="I481">
        <f t="shared" si="106"/>
        <v>5.8247893867859862E-61</v>
      </c>
      <c r="J481">
        <f t="shared" si="115"/>
        <v>3.5685005799712505E-5</v>
      </c>
      <c r="K481">
        <f t="shared" si="107"/>
        <v>0</v>
      </c>
      <c r="L481">
        <f t="shared" si="107"/>
        <v>4.5921309101325147E-85</v>
      </c>
      <c r="M481">
        <f t="shared" si="107"/>
        <v>2.8253300830070653E-2</v>
      </c>
      <c r="N481">
        <f t="shared" si="114"/>
        <v>0.21751400691985648</v>
      </c>
      <c r="O481">
        <f t="shared" si="114"/>
        <v>0</v>
      </c>
      <c r="P481">
        <f t="shared" si="114"/>
        <v>2.4606036651874852E-7</v>
      </c>
      <c r="Q481">
        <f t="shared" si="114"/>
        <v>2.0714807252377327</v>
      </c>
      <c r="R481">
        <f t="shared" si="111"/>
        <v>2.3172839640538263</v>
      </c>
      <c r="S481">
        <f t="shared" si="110"/>
        <v>1.6967321560900523</v>
      </c>
      <c r="T481">
        <f t="shared" si="112"/>
        <v>2.8789000095099979</v>
      </c>
    </row>
    <row r="482" spans="1:20" x14ac:dyDescent="0.25">
      <c r="A482">
        <f t="shared" si="113"/>
        <v>967.49999999997863</v>
      </c>
      <c r="B482">
        <v>23</v>
      </c>
      <c r="C482">
        <f t="shared" si="108"/>
        <v>22.914610020179907</v>
      </c>
      <c r="D482">
        <f t="shared" si="109"/>
        <v>286.10000000002128</v>
      </c>
      <c r="E482">
        <f t="shared" si="105"/>
        <v>8.5389979820092776E-2</v>
      </c>
      <c r="F482">
        <f t="shared" si="106"/>
        <v>1.3779233985579389E-80</v>
      </c>
      <c r="G482">
        <f t="shared" si="106"/>
        <v>0</v>
      </c>
      <c r="H482">
        <f t="shared" si="106"/>
        <v>1.7735548572336513E-107</v>
      </c>
      <c r="I482">
        <f t="shared" si="106"/>
        <v>1.5998001802282471E-61</v>
      </c>
      <c r="J482">
        <f t="shared" si="115"/>
        <v>2.5294907313042045E-5</v>
      </c>
      <c r="K482">
        <f t="shared" si="107"/>
        <v>0</v>
      </c>
      <c r="L482">
        <f t="shared" si="107"/>
        <v>1.3339961397358678E-85</v>
      </c>
      <c r="M482">
        <f t="shared" si="107"/>
        <v>2.2807669911662967E-2</v>
      </c>
      <c r="N482">
        <f t="shared" si="114"/>
        <v>0.17600501222164763</v>
      </c>
      <c r="O482">
        <f t="shared" si="114"/>
        <v>0</v>
      </c>
      <c r="P482">
        <f t="shared" si="114"/>
        <v>1.7258777988562478E-7</v>
      </c>
      <c r="Q482">
        <f t="shared" si="114"/>
        <v>1.9088996928119277</v>
      </c>
      <c r="R482">
        <f t="shared" si="111"/>
        <v>2.107737842440331</v>
      </c>
      <c r="S482">
        <f t="shared" si="110"/>
        <v>-2.0223478626202382</v>
      </c>
      <c r="T482">
        <f t="shared" si="112"/>
        <v>4.0898908774446463</v>
      </c>
    </row>
    <row r="483" spans="1:20" x14ac:dyDescent="0.25">
      <c r="A483">
        <f t="shared" si="113"/>
        <v>967.54999999997858</v>
      </c>
      <c r="B483">
        <v>17</v>
      </c>
      <c r="C483">
        <f t="shared" si="108"/>
        <v>22.843236160503693</v>
      </c>
      <c r="D483">
        <f t="shared" si="109"/>
        <v>286.05000000002133</v>
      </c>
      <c r="E483">
        <f t="shared" si="105"/>
        <v>-5.8432361605036931</v>
      </c>
      <c r="F483">
        <f t="shared" si="106"/>
        <v>3.1006463823862028E-81</v>
      </c>
      <c r="G483">
        <f t="shared" si="106"/>
        <v>0</v>
      </c>
      <c r="H483">
        <f t="shared" si="106"/>
        <v>3.2261729744353534E-108</v>
      </c>
      <c r="I483">
        <f t="shared" si="106"/>
        <v>4.368521982698051E-62</v>
      </c>
      <c r="J483">
        <f t="shared" si="115"/>
        <v>1.7860331541291384E-5</v>
      </c>
      <c r="K483">
        <f t="shared" si="107"/>
        <v>0</v>
      </c>
      <c r="L483">
        <f t="shared" si="107"/>
        <v>3.860148291121143E-86</v>
      </c>
      <c r="M483">
        <f t="shared" si="107"/>
        <v>1.8340102034605704E-2</v>
      </c>
      <c r="N483">
        <f t="shared" si="114"/>
        <v>0.14186391667269507</v>
      </c>
      <c r="O483">
        <f t="shared" si="114"/>
        <v>0</v>
      </c>
      <c r="P483">
        <f t="shared" si="114"/>
        <v>1.2058339886260247E-7</v>
      </c>
      <c r="Q483">
        <f t="shared" si="114"/>
        <v>1.7522433597215297</v>
      </c>
      <c r="R483">
        <f t="shared" si="111"/>
        <v>1.9124653593437706</v>
      </c>
      <c r="S483">
        <f t="shared" si="110"/>
        <v>-7.7557015198474639</v>
      </c>
      <c r="T483">
        <f t="shared" si="112"/>
        <v>60.150906064964261</v>
      </c>
    </row>
    <row r="484" spans="1:20" x14ac:dyDescent="0.25">
      <c r="A484">
        <f t="shared" si="113"/>
        <v>967.59999999997854</v>
      </c>
      <c r="B484">
        <v>26</v>
      </c>
      <c r="C484">
        <f t="shared" si="108"/>
        <v>22.771862300827479</v>
      </c>
      <c r="D484">
        <f t="shared" si="109"/>
        <v>286.00000000002137</v>
      </c>
      <c r="E484">
        <f t="shared" si="105"/>
        <v>3.228137699172521</v>
      </c>
      <c r="F484">
        <f t="shared" si="106"/>
        <v>6.9368559026511984E-82</v>
      </c>
      <c r="G484">
        <f t="shared" si="106"/>
        <v>0</v>
      </c>
      <c r="H484">
        <f t="shared" si="106"/>
        <v>5.8346383335112088E-109</v>
      </c>
      <c r="I484">
        <f t="shared" si="106"/>
        <v>1.1860051611279758E-62</v>
      </c>
      <c r="J484">
        <f t="shared" si="115"/>
        <v>1.2561891669297157E-5</v>
      </c>
      <c r="K484">
        <f t="shared" si="107"/>
        <v>0</v>
      </c>
      <c r="L484">
        <f t="shared" si="107"/>
        <v>1.1126600836210595E-86</v>
      </c>
      <c r="M484">
        <f t="shared" si="107"/>
        <v>1.4690334318665779E-2</v>
      </c>
      <c r="N484">
        <f t="shared" si="114"/>
        <v>0.11390111082492629</v>
      </c>
      <c r="O484">
        <f t="shared" si="114"/>
        <v>0</v>
      </c>
      <c r="P484">
        <f t="shared" si="114"/>
        <v>8.3921667263481998E-8</v>
      </c>
      <c r="Q484">
        <f t="shared" si="114"/>
        <v>1.602193040715828</v>
      </c>
      <c r="R484">
        <f t="shared" si="111"/>
        <v>1.7307971316727566</v>
      </c>
      <c r="S484">
        <f t="shared" si="110"/>
        <v>1.4973405674997644</v>
      </c>
      <c r="T484">
        <f t="shared" si="112"/>
        <v>2.2420287750805166</v>
      </c>
    </row>
    <row r="485" spans="1:20" x14ac:dyDescent="0.25">
      <c r="A485">
        <f t="shared" si="113"/>
        <v>967.64999999997849</v>
      </c>
      <c r="B485">
        <v>24</v>
      </c>
      <c r="C485">
        <f t="shared" si="108"/>
        <v>22.700488441151037</v>
      </c>
      <c r="D485">
        <f t="shared" si="109"/>
        <v>285.95000000002142</v>
      </c>
      <c r="E485">
        <f t="shared" si="105"/>
        <v>1.2995115588489625</v>
      </c>
      <c r="F485">
        <f t="shared" si="106"/>
        <v>1.5429660712092133E-82</v>
      </c>
      <c r="G485">
        <f t="shared" si="106"/>
        <v>0</v>
      </c>
      <c r="H485">
        <f t="shared" si="106"/>
        <v>1.0491159809870352E-109</v>
      </c>
      <c r="I485">
        <f t="shared" si="106"/>
        <v>3.201267030262769E-63</v>
      </c>
      <c r="J485">
        <f t="shared" si="115"/>
        <v>8.800952449973361E-6</v>
      </c>
      <c r="K485">
        <f t="shared" si="107"/>
        <v>0</v>
      </c>
      <c r="L485">
        <f t="shared" si="107"/>
        <v>3.1947003607575478E-87</v>
      </c>
      <c r="M485">
        <f t="shared" si="107"/>
        <v>1.1721163249676893E-2</v>
      </c>
      <c r="N485">
        <f t="shared" si="114"/>
        <v>9.1094692993716891E-2</v>
      </c>
      <c r="O485">
        <f t="shared" si="114"/>
        <v>0</v>
      </c>
      <c r="P485">
        <f t="shared" si="114"/>
        <v>5.817947379919648E-8</v>
      </c>
      <c r="Q485">
        <f t="shared" si="114"/>
        <v>1.4592992608370756</v>
      </c>
      <c r="R485">
        <f t="shared" si="111"/>
        <v>1.5621239762123931</v>
      </c>
      <c r="S485">
        <f t="shared" si="110"/>
        <v>-0.26261241736343055</v>
      </c>
      <c r="T485">
        <f t="shared" si="112"/>
        <v>6.8965281753464641E-2</v>
      </c>
    </row>
    <row r="486" spans="1:20" x14ac:dyDescent="0.25">
      <c r="A486">
        <f t="shared" si="113"/>
        <v>967.69999999997844</v>
      </c>
      <c r="B486">
        <v>30</v>
      </c>
      <c r="C486">
        <f t="shared" si="108"/>
        <v>22.629114581474823</v>
      </c>
      <c r="D486">
        <f t="shared" si="109"/>
        <v>285.90000000002146</v>
      </c>
      <c r="E486">
        <f t="shared" si="105"/>
        <v>7.3708854185251766</v>
      </c>
      <c r="F486">
        <f t="shared" si="106"/>
        <v>3.4121911242156833E-83</v>
      </c>
      <c r="G486">
        <f t="shared" si="106"/>
        <v>0</v>
      </c>
      <c r="H486">
        <f t="shared" si="106"/>
        <v>1.8754968265655374E-110</v>
      </c>
      <c r="I486">
        <f t="shared" si="106"/>
        <v>8.5909362081770636E-64</v>
      </c>
      <c r="J486">
        <f t="shared" si="115"/>
        <v>6.142050864567128E-6</v>
      </c>
      <c r="K486">
        <f t="shared" si="107"/>
        <v>0</v>
      </c>
      <c r="L486">
        <f t="shared" si="107"/>
        <v>9.1370679952691751E-88</v>
      </c>
      <c r="M486">
        <f t="shared" si="107"/>
        <v>9.3157720551140018E-3</v>
      </c>
      <c r="N486">
        <f t="shared" si="114"/>
        <v>7.2571700038457962E-2</v>
      </c>
      <c r="O486">
        <f t="shared" si="114"/>
        <v>0</v>
      </c>
      <c r="P486">
        <f t="shared" si="114"/>
        <v>4.0176729213277489E-8</v>
      </c>
      <c r="Q486">
        <f t="shared" si="114"/>
        <v>1.3239847637522679</v>
      </c>
      <c r="R486">
        <f t="shared" si="111"/>
        <v>1.4058784180734336</v>
      </c>
      <c r="S486">
        <f t="shared" si="110"/>
        <v>5.9650070004517435</v>
      </c>
      <c r="T486">
        <f t="shared" si="112"/>
        <v>35.581308515438309</v>
      </c>
    </row>
    <row r="487" spans="1:20" x14ac:dyDescent="0.25">
      <c r="A487">
        <f t="shared" si="113"/>
        <v>967.7499999999784</v>
      </c>
      <c r="B487">
        <v>22</v>
      </c>
      <c r="C487">
        <f t="shared" si="108"/>
        <v>22.557740721798609</v>
      </c>
      <c r="D487">
        <f t="shared" si="109"/>
        <v>285.85000000002151</v>
      </c>
      <c r="E487">
        <f t="shared" si="105"/>
        <v>-0.55774072179860923</v>
      </c>
      <c r="F487">
        <f t="shared" si="106"/>
        <v>7.5022855650369578E-84</v>
      </c>
      <c r="G487">
        <f t="shared" si="106"/>
        <v>0</v>
      </c>
      <c r="H487">
        <f t="shared" si="106"/>
        <v>3.3334384005205908E-111</v>
      </c>
      <c r="I487">
        <f t="shared" si="106"/>
        <v>2.2921464172954873E-64</v>
      </c>
      <c r="J487">
        <f t="shared" si="115"/>
        <v>4.2697873490034939E-6</v>
      </c>
      <c r="K487">
        <f t="shared" si="107"/>
        <v>0</v>
      </c>
      <c r="L487">
        <f t="shared" si="107"/>
        <v>2.6031109927574554E-88</v>
      </c>
      <c r="M487">
        <f t="shared" si="107"/>
        <v>7.375238946267495E-3</v>
      </c>
      <c r="N487">
        <f t="shared" si="114"/>
        <v>5.7590469684438969E-2</v>
      </c>
      <c r="O487">
        <f t="shared" si="114"/>
        <v>0</v>
      </c>
      <c r="P487">
        <f t="shared" si="114"/>
        <v>2.7636845473333378E-8</v>
      </c>
      <c r="Q487">
        <f t="shared" si="114"/>
        <v>1.1965496264062732</v>
      </c>
      <c r="R487">
        <f t="shared" si="111"/>
        <v>1.2615196324611742</v>
      </c>
      <c r="S487">
        <f t="shared" si="110"/>
        <v>-1.8192603542597834</v>
      </c>
      <c r="T487">
        <f t="shared" si="112"/>
        <v>3.3097082365814328</v>
      </c>
    </row>
    <row r="488" spans="1:20" x14ac:dyDescent="0.25">
      <c r="A488">
        <f t="shared" si="113"/>
        <v>967.79999999997835</v>
      </c>
      <c r="B488">
        <v>23</v>
      </c>
      <c r="C488">
        <f t="shared" si="108"/>
        <v>22.486366862122395</v>
      </c>
      <c r="D488">
        <f t="shared" si="109"/>
        <v>285.80000000002156</v>
      </c>
      <c r="E488">
        <f t="shared" si="105"/>
        <v>0.5136331378776049</v>
      </c>
      <c r="F488">
        <f t="shared" si="106"/>
        <v>1.6399745272881153E-84</v>
      </c>
      <c r="G488">
        <f t="shared" si="106"/>
        <v>0</v>
      </c>
      <c r="H488">
        <f t="shared" si="106"/>
        <v>5.8904951666241187E-112</v>
      </c>
      <c r="I488">
        <f t="shared" si="106"/>
        <v>6.0803347126436409E-65</v>
      </c>
      <c r="J488">
        <f t="shared" si="115"/>
        <v>2.9567063015267083E-6</v>
      </c>
      <c r="K488">
        <f t="shared" si="107"/>
        <v>0</v>
      </c>
      <c r="L488">
        <f t="shared" si="107"/>
        <v>7.3873320245351568E-89</v>
      </c>
      <c r="M488">
        <f t="shared" si="107"/>
        <v>5.816241631412122E-3</v>
      </c>
      <c r="N488">
        <f t="shared" si="114"/>
        <v>4.5524275978222076E-2</v>
      </c>
      <c r="O488">
        <f t="shared" si="114"/>
        <v>0</v>
      </c>
      <c r="P488">
        <f t="shared" si="114"/>
        <v>1.893701250342268E-8</v>
      </c>
      <c r="Q488">
        <f t="shared" si="114"/>
        <v>1.0771781788887222</v>
      </c>
      <c r="R488">
        <f t="shared" si="111"/>
        <v>1.1285216721416704</v>
      </c>
      <c r="S488">
        <f t="shared" si="110"/>
        <v>-0.61488853426406553</v>
      </c>
      <c r="T488">
        <f t="shared" si="112"/>
        <v>0.37808790956941091</v>
      </c>
    </row>
    <row r="489" spans="1:20" x14ac:dyDescent="0.25">
      <c r="A489">
        <f t="shared" si="113"/>
        <v>967.84999999997831</v>
      </c>
      <c r="B489">
        <v>22</v>
      </c>
      <c r="C489">
        <f t="shared" si="108"/>
        <v>22.414993002446181</v>
      </c>
      <c r="D489">
        <f t="shared" si="109"/>
        <v>285.7500000000216</v>
      </c>
      <c r="E489">
        <f t="shared" si="105"/>
        <v>-0.41499300244618098</v>
      </c>
      <c r="F489">
        <f t="shared" si="106"/>
        <v>3.5642149160277331E-85</v>
      </c>
      <c r="G489">
        <f t="shared" si="106"/>
        <v>0</v>
      </c>
      <c r="H489">
        <f t="shared" si="106"/>
        <v>1.0348906024757792E-112</v>
      </c>
      <c r="I489">
        <f t="shared" si="106"/>
        <v>1.6035994098299599E-65</v>
      </c>
      <c r="J489">
        <f t="shared" si="115"/>
        <v>2.0394789679621678E-6</v>
      </c>
      <c r="K489">
        <f t="shared" si="107"/>
        <v>0</v>
      </c>
      <c r="L489">
        <f t="shared" si="107"/>
        <v>2.0882940685038205E-89</v>
      </c>
      <c r="M489">
        <f t="shared" si="107"/>
        <v>4.5689656115071526E-3</v>
      </c>
      <c r="N489">
        <f t="shared" si="114"/>
        <v>3.5846320032234716E-2</v>
      </c>
      <c r="O489">
        <f t="shared" si="114"/>
        <v>0</v>
      </c>
      <c r="P489">
        <f t="shared" si="114"/>
        <v>1.2925387289486552E-8</v>
      </c>
      <c r="Q489">
        <f t="shared" si="114"/>
        <v>0.96594740903217546</v>
      </c>
      <c r="R489">
        <f t="shared" si="111"/>
        <v>1.0063647470802726</v>
      </c>
      <c r="S489">
        <f t="shared" si="110"/>
        <v>-1.4213577495264536</v>
      </c>
      <c r="T489">
        <f t="shared" si="112"/>
        <v>2.0202578521389047</v>
      </c>
    </row>
    <row r="490" spans="1:20" x14ac:dyDescent="0.25">
      <c r="A490">
        <f t="shared" si="113"/>
        <v>967.89999999997826</v>
      </c>
      <c r="B490">
        <v>21</v>
      </c>
      <c r="C490">
        <f t="shared" si="108"/>
        <v>22.343619142769967</v>
      </c>
      <c r="D490">
        <f t="shared" si="109"/>
        <v>285.70000000002165</v>
      </c>
      <c r="E490">
        <f t="shared" si="105"/>
        <v>-1.3436191427699669</v>
      </c>
      <c r="F490">
        <f t="shared" si="106"/>
        <v>7.7014754202609749E-86</v>
      </c>
      <c r="G490">
        <f t="shared" si="106"/>
        <v>0</v>
      </c>
      <c r="H490">
        <f t="shared" si="106"/>
        <v>1.8076750007586894E-113</v>
      </c>
      <c r="I490">
        <f t="shared" si="106"/>
        <v>4.2048214379925889E-66</v>
      </c>
      <c r="J490">
        <f t="shared" si="115"/>
        <v>1.4013266407995399E-6</v>
      </c>
      <c r="K490">
        <f t="shared" si="107"/>
        <v>0</v>
      </c>
      <c r="L490">
        <f t="shared" si="107"/>
        <v>5.8803719099871561E-90</v>
      </c>
      <c r="M490">
        <f t="shared" si="107"/>
        <v>3.5752172851748142E-3</v>
      </c>
      <c r="N490">
        <f t="shared" si="114"/>
        <v>2.8116108558657631E-2</v>
      </c>
      <c r="O490">
        <f t="shared" si="114"/>
        <v>0</v>
      </c>
      <c r="P490">
        <f t="shared" si="114"/>
        <v>8.7878931397770672E-9</v>
      </c>
      <c r="Q490">
        <f t="shared" si="114"/>
        <v>0.8628365231371381</v>
      </c>
      <c r="R490">
        <f t="shared" si="111"/>
        <v>0.89452925909550451</v>
      </c>
      <c r="S490">
        <f t="shared" si="110"/>
        <v>-2.2381484018654714</v>
      </c>
      <c r="T490">
        <f t="shared" si="112"/>
        <v>5.0093082687729638</v>
      </c>
    </row>
    <row r="491" spans="1:20" x14ac:dyDescent="0.25">
      <c r="A491">
        <f t="shared" si="113"/>
        <v>967.94999999997822</v>
      </c>
      <c r="B491">
        <v>26</v>
      </c>
      <c r="C491">
        <f t="shared" si="108"/>
        <v>22.272245283093525</v>
      </c>
      <c r="D491">
        <f t="shared" si="109"/>
        <v>285.65000000002169</v>
      </c>
      <c r="E491">
        <f t="shared" si="105"/>
        <v>3.7277547169064746</v>
      </c>
      <c r="F491">
        <f t="shared" si="106"/>
        <v>1.6545018359288685E-86</v>
      </c>
      <c r="G491">
        <f t="shared" si="106"/>
        <v>0</v>
      </c>
      <c r="H491">
        <f t="shared" si="106"/>
        <v>3.139276218964102E-114</v>
      </c>
      <c r="I491">
        <f t="shared" si="106"/>
        <v>1.0961815729554669E-66</v>
      </c>
      <c r="J491">
        <f t="shared" si="115"/>
        <v>9.5911046427278644E-7</v>
      </c>
      <c r="K491">
        <f t="shared" si="107"/>
        <v>0</v>
      </c>
      <c r="L491">
        <f t="shared" si="107"/>
        <v>1.6494039758307814E-90</v>
      </c>
      <c r="M491">
        <f t="shared" si="107"/>
        <v>2.786737724257483E-3</v>
      </c>
      <c r="N491">
        <f t="shared" si="114"/>
        <v>2.196721236491548E-2</v>
      </c>
      <c r="O491">
        <f t="shared" si="114"/>
        <v>0</v>
      </c>
      <c r="P491">
        <f t="shared" si="114"/>
        <v>5.9516183345561385E-9</v>
      </c>
      <c r="Q491">
        <f t="shared" si="114"/>
        <v>0.76773733655950394</v>
      </c>
      <c r="R491">
        <f t="shared" si="111"/>
        <v>0.79249225171075954</v>
      </c>
      <c r="S491">
        <f t="shared" si="110"/>
        <v>2.9352624651957151</v>
      </c>
      <c r="T491">
        <f t="shared" si="112"/>
        <v>8.615765739586827</v>
      </c>
    </row>
    <row r="492" spans="1:20" x14ac:dyDescent="0.25">
      <c r="A492">
        <f t="shared" si="113"/>
        <v>967.99999999997817</v>
      </c>
      <c r="B492">
        <v>21</v>
      </c>
      <c r="C492">
        <f t="shared" si="108"/>
        <v>22.200871423417311</v>
      </c>
      <c r="D492">
        <f t="shared" si="109"/>
        <v>285.60000000002174</v>
      </c>
      <c r="E492">
        <f t="shared" si="105"/>
        <v>-1.2008714234173112</v>
      </c>
      <c r="F492">
        <f t="shared" si="106"/>
        <v>3.5338152661504566E-87</v>
      </c>
      <c r="G492">
        <f t="shared" si="106"/>
        <v>0</v>
      </c>
      <c r="H492">
        <f t="shared" si="106"/>
        <v>5.4202831932484118E-115</v>
      </c>
      <c r="I492">
        <f t="shared" si="106"/>
        <v>2.8411928042312207E-67</v>
      </c>
      <c r="J492">
        <f t="shared" si="115"/>
        <v>6.5389344461687899E-7</v>
      </c>
      <c r="K492">
        <f t="shared" si="107"/>
        <v>0</v>
      </c>
      <c r="L492">
        <f t="shared" si="107"/>
        <v>4.6084871744576427E-91</v>
      </c>
      <c r="M492">
        <f t="shared" si="107"/>
        <v>2.1637090193379295E-3</v>
      </c>
      <c r="N492">
        <f t="shared" ref="N492:Q512" si="116">N$5*EXP(-(($D492-N$6)^2)/(2*N$7^2))</f>
        <v>1.7096365301402038E-2</v>
      </c>
      <c r="O492">
        <f t="shared" si="116"/>
        <v>0</v>
      </c>
      <c r="P492">
        <f t="shared" si="116"/>
        <v>4.0150825800311393E-9</v>
      </c>
      <c r="Q492">
        <f t="shared" si="116"/>
        <v>0.68046517959795205</v>
      </c>
      <c r="R492">
        <f t="shared" si="111"/>
        <v>0.69972591182721922</v>
      </c>
      <c r="S492">
        <f t="shared" si="110"/>
        <v>-1.9005973352445305</v>
      </c>
      <c r="T492">
        <f t="shared" si="112"/>
        <v>3.6122702307386101</v>
      </c>
    </row>
    <row r="493" spans="1:20" x14ac:dyDescent="0.25">
      <c r="A493">
        <f t="shared" si="113"/>
        <v>968.04999999997813</v>
      </c>
      <c r="B493">
        <v>26</v>
      </c>
      <c r="C493">
        <f t="shared" si="108"/>
        <v>22.129497563741097</v>
      </c>
      <c r="D493">
        <f t="shared" si="109"/>
        <v>285.55000000002178</v>
      </c>
      <c r="E493">
        <f t="shared" si="105"/>
        <v>3.8705024362589029</v>
      </c>
      <c r="F493">
        <f t="shared" si="106"/>
        <v>7.5041879205554493E-88</v>
      </c>
      <c r="G493">
        <f t="shared" si="106"/>
        <v>0</v>
      </c>
      <c r="H493">
        <f t="shared" si="106"/>
        <v>9.3045997194568093E-116</v>
      </c>
      <c r="I493">
        <f t="shared" si="106"/>
        <v>7.3215357003687167E-68</v>
      </c>
      <c r="J493">
        <f t="shared" si="115"/>
        <v>4.4407307415063212E-7</v>
      </c>
      <c r="K493">
        <f t="shared" si="107"/>
        <v>0</v>
      </c>
      <c r="L493">
        <f t="shared" si="107"/>
        <v>1.2826224364853724E-91</v>
      </c>
      <c r="M493">
        <f t="shared" si="107"/>
        <v>1.6734422033747554E-3</v>
      </c>
      <c r="N493">
        <f t="shared" si="116"/>
        <v>1.3253840279040176E-2</v>
      </c>
      <c r="O493">
        <f t="shared" si="116"/>
        <v>0</v>
      </c>
      <c r="P493">
        <f t="shared" si="116"/>
        <v>2.6981307680569883E-9</v>
      </c>
      <c r="Q493">
        <f t="shared" si="116"/>
        <v>0.60077002384846545</v>
      </c>
      <c r="R493">
        <f t="shared" si="111"/>
        <v>0.6156977531020853</v>
      </c>
      <c r="S493">
        <f t="shared" si="110"/>
        <v>3.2548046831568174</v>
      </c>
      <c r="T493">
        <f t="shared" si="112"/>
        <v>10.593753525499551</v>
      </c>
    </row>
    <row r="494" spans="1:20" x14ac:dyDescent="0.25">
      <c r="A494">
        <f t="shared" si="113"/>
        <v>968.09999999997808</v>
      </c>
      <c r="B494">
        <v>21</v>
      </c>
      <c r="C494">
        <f t="shared" si="108"/>
        <v>22.058123704064883</v>
      </c>
      <c r="D494">
        <f t="shared" si="109"/>
        <v>285.50000000002183</v>
      </c>
      <c r="E494">
        <f t="shared" si="105"/>
        <v>-1.058123704064883</v>
      </c>
      <c r="F494">
        <f t="shared" si="106"/>
        <v>1.5843343167553544E-88</v>
      </c>
      <c r="G494">
        <f t="shared" si="106"/>
        <v>0</v>
      </c>
      <c r="H494">
        <f t="shared" si="106"/>
        <v>1.5880226082956677E-116</v>
      </c>
      <c r="I494">
        <f t="shared" si="106"/>
        <v>1.8758017300815939E-68</v>
      </c>
      <c r="J494">
        <f t="shared" si="115"/>
        <v>3.0040765964916203E-7</v>
      </c>
      <c r="K494">
        <f t="shared" si="107"/>
        <v>0</v>
      </c>
      <c r="L494">
        <f t="shared" si="107"/>
        <v>3.5558905536534444E-92</v>
      </c>
      <c r="M494">
        <f t="shared" si="107"/>
        <v>1.2892337998193532E-3</v>
      </c>
      <c r="N494">
        <f t="shared" si="116"/>
        <v>1.0235021981284276E-2</v>
      </c>
      <c r="O494">
        <f t="shared" si="116"/>
        <v>0</v>
      </c>
      <c r="P494">
        <f t="shared" si="116"/>
        <v>1.8060950825641377E-9</v>
      </c>
      <c r="Q494">
        <f t="shared" si="116"/>
        <v>0.52834756045936848</v>
      </c>
      <c r="R494">
        <f t="shared" si="111"/>
        <v>0.53987211845422689</v>
      </c>
      <c r="S494">
        <f t="shared" si="110"/>
        <v>-1.5979958225191098</v>
      </c>
      <c r="T494">
        <f t="shared" si="112"/>
        <v>2.5535906487885263</v>
      </c>
    </row>
    <row r="495" spans="1:20" x14ac:dyDescent="0.25">
      <c r="A495">
        <f t="shared" si="113"/>
        <v>968.14999999997804</v>
      </c>
      <c r="B495">
        <v>19</v>
      </c>
      <c r="C495">
        <f t="shared" si="108"/>
        <v>21.986749844388669</v>
      </c>
      <c r="D495">
        <f t="shared" si="109"/>
        <v>285.45000000002187</v>
      </c>
      <c r="E495">
        <f t="shared" si="105"/>
        <v>-2.9867498443886689</v>
      </c>
      <c r="F495">
        <f t="shared" si="106"/>
        <v>3.3256246194301065E-89</v>
      </c>
      <c r="G495">
        <f t="shared" si="106"/>
        <v>0</v>
      </c>
      <c r="H495">
        <f t="shared" si="106"/>
        <v>2.6946287362682374E-117</v>
      </c>
      <c r="I495">
        <f t="shared" si="106"/>
        <v>4.7780968581772753E-69</v>
      </c>
      <c r="J495">
        <f t="shared" si="115"/>
        <v>2.024308348131434E-7</v>
      </c>
      <c r="K495">
        <f t="shared" si="107"/>
        <v>0</v>
      </c>
      <c r="L495">
        <f t="shared" si="107"/>
        <v>9.8198994646863522E-93</v>
      </c>
      <c r="M495">
        <f t="shared" si="107"/>
        <v>9.893768667469582E-4</v>
      </c>
      <c r="N495">
        <f t="shared" si="116"/>
        <v>7.8730848169929323E-3</v>
      </c>
      <c r="O495">
        <f t="shared" si="116"/>
        <v>0</v>
      </c>
      <c r="P495">
        <f t="shared" si="116"/>
        <v>1.2042795989511166E-9</v>
      </c>
      <c r="Q495">
        <f t="shared" si="116"/>
        <v>0.46284999295162293</v>
      </c>
      <c r="R495">
        <f t="shared" si="111"/>
        <v>0.47171265827047726</v>
      </c>
      <c r="S495">
        <f t="shared" si="110"/>
        <v>-3.4584625026591462</v>
      </c>
      <c r="T495">
        <f t="shared" si="112"/>
        <v>11.960962882299365</v>
      </c>
    </row>
    <row r="496" spans="1:20" x14ac:dyDescent="0.25">
      <c r="A496">
        <f t="shared" si="113"/>
        <v>968.19999999997799</v>
      </c>
      <c r="B496">
        <v>23</v>
      </c>
      <c r="C496">
        <f t="shared" si="108"/>
        <v>21.915375984712455</v>
      </c>
      <c r="D496">
        <f t="shared" si="109"/>
        <v>285.40000000002192</v>
      </c>
      <c r="E496">
        <f t="shared" si="105"/>
        <v>1.0846240152875453</v>
      </c>
      <c r="F496">
        <f t="shared" si="106"/>
        <v>6.9403743075677694E-90</v>
      </c>
      <c r="G496">
        <f t="shared" si="106"/>
        <v>0</v>
      </c>
      <c r="H496">
        <f t="shared" si="106"/>
        <v>4.5459479845948235E-118</v>
      </c>
      <c r="I496">
        <f t="shared" si="106"/>
        <v>1.2100581352042807E-69</v>
      </c>
      <c r="J496">
        <f t="shared" si="115"/>
        <v>1.3587871580394919E-7</v>
      </c>
      <c r="K496">
        <f t="shared" si="107"/>
        <v>0</v>
      </c>
      <c r="L496">
        <f t="shared" si="107"/>
        <v>2.70131233072142E-93</v>
      </c>
      <c r="M496">
        <f t="shared" si="107"/>
        <v>7.563118825487722E-4</v>
      </c>
      <c r="N496">
        <f t="shared" si="116"/>
        <v>6.0326785397307736E-3</v>
      </c>
      <c r="O496">
        <f t="shared" si="116"/>
        <v>0</v>
      </c>
      <c r="P496">
        <f t="shared" si="116"/>
        <v>7.9987689432332537E-10</v>
      </c>
      <c r="Q496">
        <f t="shared" si="116"/>
        <v>0.4038963418855212</v>
      </c>
      <c r="R496">
        <f t="shared" si="111"/>
        <v>0.41068546898639346</v>
      </c>
      <c r="S496">
        <f t="shared" si="110"/>
        <v>0.6739385463011518</v>
      </c>
      <c r="T496">
        <f t="shared" si="112"/>
        <v>0.4541931641905097</v>
      </c>
    </row>
    <row r="497" spans="1:20" x14ac:dyDescent="0.25">
      <c r="A497">
        <f t="shared" si="113"/>
        <v>968.24999999997794</v>
      </c>
      <c r="B497">
        <v>32</v>
      </c>
      <c r="C497">
        <f t="shared" si="108"/>
        <v>21.844002125036241</v>
      </c>
      <c r="D497">
        <f t="shared" si="109"/>
        <v>285.35000000002196</v>
      </c>
      <c r="E497">
        <f t="shared" si="105"/>
        <v>10.155997874963759</v>
      </c>
      <c r="F497">
        <f t="shared" si="106"/>
        <v>1.440044224398951E-90</v>
      </c>
      <c r="G497">
        <f t="shared" si="106"/>
        <v>0</v>
      </c>
      <c r="H497">
        <f t="shared" si="106"/>
        <v>7.624884277908192E-119</v>
      </c>
      <c r="I497">
        <f t="shared" si="106"/>
        <v>3.0467778648436387E-70</v>
      </c>
      <c r="J497">
        <f t="shared" si="115"/>
        <v>9.0852169940656058E-8</v>
      </c>
      <c r="K497">
        <f t="shared" si="107"/>
        <v>0</v>
      </c>
      <c r="L497">
        <f t="shared" si="107"/>
        <v>7.402044025638844E-94</v>
      </c>
      <c r="M497">
        <f t="shared" si="107"/>
        <v>5.7590281210027623E-4</v>
      </c>
      <c r="N497">
        <f t="shared" si="116"/>
        <v>4.6045218800665885E-3</v>
      </c>
      <c r="O497">
        <f t="shared" si="116"/>
        <v>0</v>
      </c>
      <c r="P497">
        <f t="shared" si="116"/>
        <v>5.2921004316968099E-10</v>
      </c>
      <c r="Q497">
        <f t="shared" si="116"/>
        <v>0.35108209513203492</v>
      </c>
      <c r="R497">
        <f t="shared" si="111"/>
        <v>0.35626261120558178</v>
      </c>
      <c r="S497">
        <f t="shared" si="110"/>
        <v>9.799735263758178</v>
      </c>
      <c r="T497">
        <f t="shared" si="112"/>
        <v>96.034811239745565</v>
      </c>
    </row>
    <row r="498" spans="1:20" x14ac:dyDescent="0.25">
      <c r="A498">
        <f t="shared" si="113"/>
        <v>968.2999999999779</v>
      </c>
      <c r="B498">
        <v>25</v>
      </c>
      <c r="C498">
        <f t="shared" si="108"/>
        <v>21.772628265359799</v>
      </c>
      <c r="D498">
        <f t="shared" si="109"/>
        <v>285.30000000002201</v>
      </c>
      <c r="E498">
        <f t="shared" si="105"/>
        <v>3.2273717346402009</v>
      </c>
      <c r="F498">
        <f t="shared" si="106"/>
        <v>2.9706537540997982E-91</v>
      </c>
      <c r="G498">
        <f t="shared" si="106"/>
        <v>0</v>
      </c>
      <c r="H498">
        <f t="shared" si="106"/>
        <v>1.2715262222686928E-119</v>
      </c>
      <c r="I498">
        <f t="shared" si="106"/>
        <v>7.6270855396166445E-71</v>
      </c>
      <c r="J498">
        <f t="shared" si="115"/>
        <v>6.051015687276974E-8</v>
      </c>
      <c r="K498">
        <f t="shared" si="107"/>
        <v>0</v>
      </c>
      <c r="L498">
        <f t="shared" si="107"/>
        <v>2.0204012569383501E-94</v>
      </c>
      <c r="M498">
        <f t="shared" si="107"/>
        <v>4.3682408708936137E-4</v>
      </c>
      <c r="N498">
        <f t="shared" si="116"/>
        <v>3.5008056520142994E-3</v>
      </c>
      <c r="O498">
        <f t="shared" si="116"/>
        <v>0</v>
      </c>
      <c r="P498">
        <f t="shared" si="116"/>
        <v>3.4877239739994196E-10</v>
      </c>
      <c r="Q498">
        <f t="shared" si="116"/>
        <v>0.30398807443093373</v>
      </c>
      <c r="R498">
        <f t="shared" si="111"/>
        <v>0.30792576502896668</v>
      </c>
      <c r="S498">
        <f t="shared" si="110"/>
        <v>2.919445969611234</v>
      </c>
      <c r="T498">
        <f t="shared" si="112"/>
        <v>8.523164769479278</v>
      </c>
    </row>
    <row r="499" spans="1:20" x14ac:dyDescent="0.25">
      <c r="A499">
        <f t="shared" si="113"/>
        <v>968.34999999997785</v>
      </c>
      <c r="B499">
        <v>23</v>
      </c>
      <c r="C499">
        <f t="shared" si="108"/>
        <v>21.701254405683585</v>
      </c>
      <c r="D499">
        <f t="shared" si="109"/>
        <v>285.25000000002206</v>
      </c>
      <c r="E499">
        <f t="shared" si="105"/>
        <v>1.298745594316415</v>
      </c>
      <c r="F499">
        <f t="shared" si="106"/>
        <v>6.0927240759130859E-92</v>
      </c>
      <c r="G499">
        <f t="shared" si="106"/>
        <v>0</v>
      </c>
      <c r="H499">
        <f t="shared" si="106"/>
        <v>2.1081458529726201E-120</v>
      </c>
      <c r="I499">
        <f t="shared" si="106"/>
        <v>1.898277551623937E-71</v>
      </c>
      <c r="J499">
        <f t="shared" si="115"/>
        <v>4.0144897782453074E-8</v>
      </c>
      <c r="K499">
        <f t="shared" si="107"/>
        <v>0</v>
      </c>
      <c r="L499">
        <f t="shared" si="107"/>
        <v>5.4932921855328426E-95</v>
      </c>
      <c r="M499">
        <f t="shared" si="107"/>
        <v>3.3004492573881908E-4</v>
      </c>
      <c r="N499">
        <f t="shared" si="116"/>
        <v>2.6513103383988836E-3</v>
      </c>
      <c r="O499">
        <f t="shared" si="116"/>
        <v>0</v>
      </c>
      <c r="P499">
        <f t="shared" si="116"/>
        <v>2.2896296429527267E-10</v>
      </c>
      <c r="Q499">
        <f t="shared" si="116"/>
        <v>0.26218842502805795</v>
      </c>
      <c r="R499">
        <f t="shared" si="111"/>
        <v>0.26516982066605638</v>
      </c>
      <c r="S499">
        <f t="shared" si="110"/>
        <v>1.0335757736503586</v>
      </c>
      <c r="T499">
        <f t="shared" si="112"/>
        <v>1.0682788798769374</v>
      </c>
    </row>
    <row r="500" spans="1:20" x14ac:dyDescent="0.25">
      <c r="A500">
        <f t="shared" si="113"/>
        <v>968.39999999997781</v>
      </c>
      <c r="B500">
        <v>21</v>
      </c>
      <c r="C500">
        <f t="shared" si="108"/>
        <v>21.629880546007371</v>
      </c>
      <c r="D500">
        <f t="shared" si="109"/>
        <v>285.2000000000221</v>
      </c>
      <c r="E500">
        <f t="shared" si="105"/>
        <v>-0.62988054600737087</v>
      </c>
      <c r="F500">
        <f t="shared" si="106"/>
        <v>1.2423794380243842E-92</v>
      </c>
      <c r="G500">
        <f t="shared" si="106"/>
        <v>0</v>
      </c>
      <c r="H500">
        <f t="shared" si="106"/>
        <v>3.4750355942791314E-121</v>
      </c>
      <c r="I500">
        <f t="shared" si="106"/>
        <v>4.6972543381910893E-72</v>
      </c>
      <c r="J500">
        <f t="shared" si="115"/>
        <v>2.6530261908949412E-8</v>
      </c>
      <c r="K500">
        <f t="shared" si="107"/>
        <v>0</v>
      </c>
      <c r="L500">
        <f t="shared" si="107"/>
        <v>1.4877736834958248E-95</v>
      </c>
      <c r="M500">
        <f t="shared" si="107"/>
        <v>2.4839831504931464E-4</v>
      </c>
      <c r="N500">
        <f t="shared" si="116"/>
        <v>2.0001484613817663E-3</v>
      </c>
      <c r="O500">
        <f t="shared" si="116"/>
        <v>0</v>
      </c>
      <c r="P500">
        <f t="shared" si="116"/>
        <v>1.4972608707132376E-10</v>
      </c>
      <c r="Q500">
        <f t="shared" si="116"/>
        <v>0.22525766940579908</v>
      </c>
      <c r="R500">
        <f t="shared" si="111"/>
        <v>0.22750624286221816</v>
      </c>
      <c r="S500">
        <f t="shared" si="110"/>
        <v>-0.85738678886958897</v>
      </c>
      <c r="T500">
        <f t="shared" si="112"/>
        <v>0.73511210572810515</v>
      </c>
    </row>
    <row r="501" spans="1:20" x14ac:dyDescent="0.25">
      <c r="A501">
        <f t="shared" si="113"/>
        <v>968.44999999997776</v>
      </c>
      <c r="B501">
        <v>20</v>
      </c>
      <c r="C501">
        <f t="shared" si="108"/>
        <v>21.558506686331157</v>
      </c>
      <c r="D501">
        <f t="shared" si="109"/>
        <v>285.15000000002215</v>
      </c>
      <c r="E501">
        <f t="shared" si="105"/>
        <v>-1.5585066863311567</v>
      </c>
      <c r="F501">
        <f t="shared" si="106"/>
        <v>2.5187221935817577E-93</v>
      </c>
      <c r="G501">
        <f t="shared" si="106"/>
        <v>0</v>
      </c>
      <c r="H501">
        <f t="shared" si="106"/>
        <v>5.6950970557686221E-122</v>
      </c>
      <c r="I501">
        <f t="shared" si="106"/>
        <v>1.1556111136383798E-72</v>
      </c>
      <c r="J501">
        <f t="shared" si="115"/>
        <v>1.7464727817990686E-8</v>
      </c>
      <c r="K501">
        <f t="shared" si="107"/>
        <v>0</v>
      </c>
      <c r="L501">
        <f t="shared" si="107"/>
        <v>4.0137484293985777E-96</v>
      </c>
      <c r="M501">
        <f t="shared" si="107"/>
        <v>1.8622300672444038E-4</v>
      </c>
      <c r="N501">
        <f t="shared" si="116"/>
        <v>1.5030485291721693E-3</v>
      </c>
      <c r="O501">
        <f t="shared" si="116"/>
        <v>0</v>
      </c>
      <c r="P501">
        <f t="shared" si="116"/>
        <v>9.7530132468889925E-11</v>
      </c>
      <c r="Q501">
        <f t="shared" si="116"/>
        <v>0.19277679758364299</v>
      </c>
      <c r="R501">
        <f t="shared" si="111"/>
        <v>0.19446608668179755</v>
      </c>
      <c r="S501">
        <f t="shared" si="110"/>
        <v>-1.7529727730129543</v>
      </c>
      <c r="T501">
        <f t="shared" si="112"/>
        <v>3.0729135429247267</v>
      </c>
    </row>
    <row r="502" spans="1:20" x14ac:dyDescent="0.25">
      <c r="A502">
        <f t="shared" si="113"/>
        <v>968.49999999997772</v>
      </c>
      <c r="B502">
        <v>13</v>
      </c>
      <c r="C502">
        <f t="shared" si="108"/>
        <v>21.487132826654943</v>
      </c>
      <c r="D502">
        <f t="shared" si="109"/>
        <v>285.10000000002219</v>
      </c>
      <c r="E502">
        <f t="shared" si="105"/>
        <v>-8.4871328266549426</v>
      </c>
      <c r="F502">
        <f t="shared" si="106"/>
        <v>5.0767941266337929E-94</v>
      </c>
      <c r="G502">
        <f t="shared" si="106"/>
        <v>0</v>
      </c>
      <c r="H502">
        <f t="shared" si="106"/>
        <v>9.2795362252944866E-123</v>
      </c>
      <c r="I502">
        <f t="shared" si="106"/>
        <v>2.8265886642514129E-73</v>
      </c>
      <c r="J502">
        <f t="shared" si="115"/>
        <v>1.145226026657213E-8</v>
      </c>
      <c r="K502">
        <f t="shared" si="107"/>
        <v>0</v>
      </c>
      <c r="L502">
        <f t="shared" si="107"/>
        <v>1.0786300820035787E-96</v>
      </c>
      <c r="M502">
        <f t="shared" si="107"/>
        <v>1.3906797363921411E-4</v>
      </c>
      <c r="N502">
        <f t="shared" si="116"/>
        <v>1.1251045391026417E-3</v>
      </c>
      <c r="O502">
        <f t="shared" si="116"/>
        <v>0</v>
      </c>
      <c r="P502">
        <f t="shared" si="116"/>
        <v>6.3283320197394068E-11</v>
      </c>
      <c r="Q502">
        <f t="shared" si="116"/>
        <v>0.1643383945123649</v>
      </c>
      <c r="R502">
        <f t="shared" si="111"/>
        <v>0.16560257854065033</v>
      </c>
      <c r="S502">
        <f t="shared" si="110"/>
        <v>-8.6527354051955925</v>
      </c>
      <c r="T502">
        <f t="shared" si="112"/>
        <v>74.869829992325336</v>
      </c>
    </row>
    <row r="503" spans="1:20" x14ac:dyDescent="0.25">
      <c r="A503">
        <f t="shared" si="113"/>
        <v>968.54999999997767</v>
      </c>
      <c r="B503">
        <v>22</v>
      </c>
      <c r="C503">
        <f t="shared" si="108"/>
        <v>21.415758966978728</v>
      </c>
      <c r="D503">
        <f t="shared" si="109"/>
        <v>285.05000000002224</v>
      </c>
      <c r="E503">
        <f t="shared" si="105"/>
        <v>0.58424103302127151</v>
      </c>
      <c r="F503">
        <f t="shared" si="106"/>
        <v>1.0173774447861478E-94</v>
      </c>
      <c r="G503">
        <f t="shared" si="106"/>
        <v>0</v>
      </c>
      <c r="H503">
        <f t="shared" si="106"/>
        <v>1.5032620115828507E-123</v>
      </c>
      <c r="I503">
        <f t="shared" si="106"/>
        <v>6.8737983171552095E-74</v>
      </c>
      <c r="J503">
        <f t="shared" si="115"/>
        <v>7.4804840337533715E-9</v>
      </c>
      <c r="K503">
        <f t="shared" si="107"/>
        <v>0</v>
      </c>
      <c r="L503">
        <f t="shared" si="107"/>
        <v>2.8873804466572475E-97</v>
      </c>
      <c r="M503">
        <f t="shared" si="107"/>
        <v>1.0344988735723457E-4</v>
      </c>
      <c r="N503">
        <f t="shared" si="116"/>
        <v>8.3892252243520672E-4</v>
      </c>
      <c r="O503">
        <f t="shared" si="116"/>
        <v>0</v>
      </c>
      <c r="P503">
        <f t="shared" si="116"/>
        <v>4.0902401030372979E-11</v>
      </c>
      <c r="Q503">
        <f t="shared" si="116"/>
        <v>0.13955082926983592</v>
      </c>
      <c r="R503">
        <f t="shared" si="111"/>
        <v>0.1404932092010148</v>
      </c>
      <c r="S503">
        <f t="shared" si="110"/>
        <v>0.44374782382025668</v>
      </c>
      <c r="T503">
        <f t="shared" si="112"/>
        <v>0.19691213114521355</v>
      </c>
    </row>
    <row r="504" spans="1:20" x14ac:dyDescent="0.25">
      <c r="A504">
        <f t="shared" si="113"/>
        <v>968.59999999997763</v>
      </c>
      <c r="B504">
        <v>31</v>
      </c>
      <c r="C504">
        <f t="shared" si="108"/>
        <v>21.344385107302287</v>
      </c>
      <c r="D504">
        <f t="shared" si="109"/>
        <v>285.00000000002228</v>
      </c>
      <c r="E504">
        <f t="shared" si="105"/>
        <v>9.655614892697713</v>
      </c>
      <c r="F504">
        <f t="shared" si="106"/>
        <v>2.027019503197213E-95</v>
      </c>
      <c r="G504">
        <f t="shared" si="106"/>
        <v>0</v>
      </c>
      <c r="H504">
        <f t="shared" si="106"/>
        <v>2.4211760167978704E-124</v>
      </c>
      <c r="I504">
        <f t="shared" si="106"/>
        <v>1.661935739654491E-74</v>
      </c>
      <c r="J504">
        <f t="shared" si="115"/>
        <v>4.8671787320964256E-9</v>
      </c>
      <c r="K504">
        <f t="shared" si="107"/>
        <v>0</v>
      </c>
      <c r="L504">
        <f t="shared" si="107"/>
        <v>7.6991822017281094E-98</v>
      </c>
      <c r="M504">
        <f t="shared" si="107"/>
        <v>7.6655270583529504E-5</v>
      </c>
      <c r="N504">
        <f t="shared" si="116"/>
        <v>6.231031324554797E-4</v>
      </c>
      <c r="O504">
        <f t="shared" si="116"/>
        <v>0</v>
      </c>
      <c r="P504">
        <f t="shared" si="116"/>
        <v>2.6334037622144726E-11</v>
      </c>
      <c r="Q504">
        <f t="shared" si="116"/>
        <v>0.11804155084222025</v>
      </c>
      <c r="R504">
        <f t="shared" si="111"/>
        <v>0.11874131413877202</v>
      </c>
      <c r="S504">
        <f t="shared" si="110"/>
        <v>9.5368735785589411</v>
      </c>
      <c r="T504">
        <f t="shared" si="112"/>
        <v>90.951957653415619</v>
      </c>
    </row>
    <row r="505" spans="1:20" x14ac:dyDescent="0.25">
      <c r="A505">
        <f t="shared" si="113"/>
        <v>968.64999999997758</v>
      </c>
      <c r="B505">
        <v>16</v>
      </c>
      <c r="C505">
        <f t="shared" si="108"/>
        <v>21.273011247626073</v>
      </c>
      <c r="D505">
        <f t="shared" si="109"/>
        <v>284.95000000002233</v>
      </c>
      <c r="E505">
        <f t="shared" si="105"/>
        <v>-5.2730112476260729</v>
      </c>
      <c r="F505">
        <f t="shared" si="106"/>
        <v>4.0152909408564063E-96</v>
      </c>
      <c r="G505">
        <f t="shared" si="106"/>
        <v>0</v>
      </c>
      <c r="H505">
        <f t="shared" si="106"/>
        <v>3.8770492097204986E-125</v>
      </c>
      <c r="I505">
        <f t="shared" si="106"/>
        <v>3.9949830286984449E-75</v>
      </c>
      <c r="J505">
        <f t="shared" si="115"/>
        <v>3.1545251361854865E-9</v>
      </c>
      <c r="K505">
        <f t="shared" si="107"/>
        <v>0</v>
      </c>
      <c r="L505">
        <f t="shared" si="107"/>
        <v>2.0450045892939967E-98</v>
      </c>
      <c r="M505">
        <f t="shared" si="107"/>
        <v>5.6580023461335444E-5</v>
      </c>
      <c r="N505">
        <f t="shared" si="116"/>
        <v>4.6100657390770681E-4</v>
      </c>
      <c r="O505">
        <f t="shared" si="116"/>
        <v>0</v>
      </c>
      <c r="P505">
        <f t="shared" si="116"/>
        <v>1.6888660451488612E-11</v>
      </c>
      <c r="Q505">
        <f t="shared" si="116"/>
        <v>9.9459551177378605E-2</v>
      </c>
      <c r="R505">
        <f t="shared" si="111"/>
        <v>9.9977140946161447E-2</v>
      </c>
      <c r="S505">
        <f t="shared" si="110"/>
        <v>-5.3729883885722343</v>
      </c>
      <c r="T505">
        <f t="shared" si="112"/>
        <v>28.869004223732055</v>
      </c>
    </row>
    <row r="506" spans="1:20" x14ac:dyDescent="0.25">
      <c r="A506">
        <f t="shared" si="113"/>
        <v>968.69999999997754</v>
      </c>
      <c r="B506">
        <v>21</v>
      </c>
      <c r="C506">
        <f t="shared" si="108"/>
        <v>21.201637387949859</v>
      </c>
      <c r="D506">
        <f t="shared" si="109"/>
        <v>284.90000000002237</v>
      </c>
      <c r="E506">
        <f t="shared" si="105"/>
        <v>-0.20163738794985875</v>
      </c>
      <c r="F506">
        <f t="shared" si="106"/>
        <v>7.9078674294077074E-97</v>
      </c>
      <c r="G506">
        <f t="shared" si="106"/>
        <v>0</v>
      </c>
      <c r="H506">
        <f t="shared" si="106"/>
        <v>6.172477745987958E-126</v>
      </c>
      <c r="I506">
        <f t="shared" si="106"/>
        <v>9.5477034068671898E-76</v>
      </c>
      <c r="J506">
        <f t="shared" si="115"/>
        <v>2.0365721164736931E-9</v>
      </c>
      <c r="K506">
        <f t="shared" si="107"/>
        <v>0</v>
      </c>
      <c r="L506">
        <f t="shared" si="107"/>
        <v>5.4106953289458783E-99</v>
      </c>
      <c r="M506">
        <f t="shared" si="107"/>
        <v>4.1599999822113853E-5</v>
      </c>
      <c r="N506">
        <f t="shared" si="116"/>
        <v>3.3975308249415033E-4</v>
      </c>
      <c r="O506">
        <f t="shared" si="116"/>
        <v>0</v>
      </c>
      <c r="P506">
        <f t="shared" si="116"/>
        <v>1.0789021539798548E-11</v>
      </c>
      <c r="Q506">
        <f t="shared" si="116"/>
        <v>8.3477068022066253E-2</v>
      </c>
      <c r="R506">
        <f t="shared" si="111"/>
        <v>8.3858423151743661E-2</v>
      </c>
      <c r="S506">
        <f t="shared" si="110"/>
        <v>-0.28549581110160238</v>
      </c>
      <c r="T506">
        <f t="shared" si="112"/>
        <v>8.1507858156561835E-2</v>
      </c>
    </row>
    <row r="507" spans="1:20" x14ac:dyDescent="0.25">
      <c r="A507">
        <f t="shared" si="113"/>
        <v>968.74999999997749</v>
      </c>
      <c r="B507">
        <v>18</v>
      </c>
      <c r="C507">
        <f t="shared" si="108"/>
        <v>21.130263528273645</v>
      </c>
      <c r="D507">
        <f t="shared" si="109"/>
        <v>284.85000000002242</v>
      </c>
      <c r="E507">
        <f t="shared" si="105"/>
        <v>-3.1302635282736446</v>
      </c>
      <c r="F507">
        <f t="shared" si="106"/>
        <v>1.5484065882004091E-97</v>
      </c>
      <c r="G507">
        <f t="shared" si="106"/>
        <v>0</v>
      </c>
      <c r="H507">
        <f t="shared" si="106"/>
        <v>9.7701452815383636E-127</v>
      </c>
      <c r="I507">
        <f t="shared" si="106"/>
        <v>2.2686430532380291E-76</v>
      </c>
      <c r="J507">
        <f t="shared" si="115"/>
        <v>1.3097086557834312E-9</v>
      </c>
      <c r="K507">
        <f t="shared" si="107"/>
        <v>0</v>
      </c>
      <c r="L507">
        <f t="shared" si="107"/>
        <v>1.4260047633534746E-99</v>
      </c>
      <c r="M507">
        <f t="shared" si="107"/>
        <v>3.0467206608780182E-5</v>
      </c>
      <c r="N507">
        <f t="shared" si="116"/>
        <v>2.4941857649496445E-4</v>
      </c>
      <c r="O507">
        <f t="shared" si="116"/>
        <v>0</v>
      </c>
      <c r="P507">
        <f t="shared" si="116"/>
        <v>6.8655924468179636E-12</v>
      </c>
      <c r="Q507">
        <f t="shared" si="116"/>
        <v>6.9790608027407178E-2</v>
      </c>
      <c r="R507">
        <f t="shared" si="111"/>
        <v>7.0070495127085172E-2</v>
      </c>
      <c r="S507">
        <f t="shared" si="110"/>
        <v>-3.2003340234007296</v>
      </c>
      <c r="T507">
        <f t="shared" si="112"/>
        <v>10.242137861336301</v>
      </c>
    </row>
    <row r="508" spans="1:20" x14ac:dyDescent="0.25">
      <c r="A508">
        <f t="shared" si="113"/>
        <v>968.79999999997744</v>
      </c>
      <c r="B508">
        <v>16</v>
      </c>
      <c r="C508">
        <f t="shared" si="108"/>
        <v>21.058889668597431</v>
      </c>
      <c r="D508">
        <f t="shared" si="109"/>
        <v>284.80000000002246</v>
      </c>
      <c r="E508">
        <f t="shared" si="105"/>
        <v>-5.0588896685974305</v>
      </c>
      <c r="F508">
        <f t="shared" si="106"/>
        <v>3.0143516172696494E-98</v>
      </c>
      <c r="G508">
        <f t="shared" si="106"/>
        <v>0</v>
      </c>
      <c r="H508">
        <f t="shared" si="106"/>
        <v>1.5375377235409487E-127</v>
      </c>
      <c r="I508">
        <f t="shared" si="106"/>
        <v>5.3594063843830249E-77</v>
      </c>
      <c r="J508">
        <f t="shared" si="115"/>
        <v>8.3899371110286978E-10</v>
      </c>
      <c r="K508">
        <f t="shared" si="107"/>
        <v>0</v>
      </c>
      <c r="L508">
        <f t="shared" si="107"/>
        <v>3.7436735914838771E-100</v>
      </c>
      <c r="M508">
        <f t="shared" si="107"/>
        <v>2.2227010258352628E-5</v>
      </c>
      <c r="N508">
        <f t="shared" si="116"/>
        <v>1.8239095200657947E-4</v>
      </c>
      <c r="O508">
        <f t="shared" si="116"/>
        <v>0</v>
      </c>
      <c r="P508">
        <f t="shared" si="116"/>
        <v>4.3519418324441291E-12</v>
      </c>
      <c r="Q508">
        <f t="shared" si="116"/>
        <v>5.8121375057951744E-2</v>
      </c>
      <c r="R508">
        <f t="shared" si="111"/>
        <v>5.8325993863562325E-2</v>
      </c>
      <c r="S508">
        <f t="shared" si="110"/>
        <v>-5.1172156624609926</v>
      </c>
      <c r="T508">
        <f t="shared" si="112"/>
        <v>26.185896136136094</v>
      </c>
    </row>
    <row r="509" spans="1:20" x14ac:dyDescent="0.25">
      <c r="A509">
        <f t="shared" si="113"/>
        <v>968.8499999999774</v>
      </c>
      <c r="B509">
        <v>21</v>
      </c>
      <c r="C509">
        <f t="shared" si="108"/>
        <v>20.987515808921216</v>
      </c>
      <c r="D509">
        <f t="shared" si="109"/>
        <v>284.75000000002251</v>
      </c>
      <c r="E509">
        <f t="shared" si="105"/>
        <v>1.2484191078783624E-2</v>
      </c>
      <c r="F509">
        <f t="shared" si="106"/>
        <v>5.834264036238393E-99</v>
      </c>
      <c r="G509">
        <f t="shared" si="106"/>
        <v>0</v>
      </c>
      <c r="H509">
        <f t="shared" si="106"/>
        <v>2.4056575665635703E-128</v>
      </c>
      <c r="I509">
        <f t="shared" si="106"/>
        <v>1.2587818673279593E-77</v>
      </c>
      <c r="J509">
        <f t="shared" si="115"/>
        <v>5.3536726967368792E-10</v>
      </c>
      <c r="K509">
        <f t="shared" si="107"/>
        <v>0</v>
      </c>
      <c r="L509">
        <f t="shared" si="107"/>
        <v>9.7900312672511079E-101</v>
      </c>
      <c r="M509">
        <f t="shared" si="107"/>
        <v>1.6152455957959184E-5</v>
      </c>
      <c r="N509">
        <f t="shared" si="116"/>
        <v>1.3285774823948185E-4</v>
      </c>
      <c r="O509">
        <f t="shared" si="116"/>
        <v>0</v>
      </c>
      <c r="P509">
        <f t="shared" si="116"/>
        <v>2.7478767401857237E-12</v>
      </c>
      <c r="Q509">
        <f t="shared" si="116"/>
        <v>4.8215189972944134E-2</v>
      </c>
      <c r="R509">
        <f t="shared" si="111"/>
        <v>4.8364200715256718E-2</v>
      </c>
      <c r="S509">
        <f t="shared" si="110"/>
        <v>-3.5880009636473094E-2</v>
      </c>
      <c r="T509">
        <f t="shared" si="112"/>
        <v>1.287375091513402E-3</v>
      </c>
    </row>
    <row r="510" spans="1:20" x14ac:dyDescent="0.25">
      <c r="A510">
        <f t="shared" si="113"/>
        <v>968.89999999997735</v>
      </c>
      <c r="B510">
        <v>17</v>
      </c>
      <c r="C510">
        <f t="shared" si="108"/>
        <v>20.916141949245002</v>
      </c>
      <c r="D510">
        <f t="shared" si="109"/>
        <v>284.70000000002256</v>
      </c>
      <c r="E510">
        <f t="shared" si="105"/>
        <v>-3.9161419492450023</v>
      </c>
      <c r="F510">
        <f t="shared" si="106"/>
        <v>1.1226943019545579E-99</v>
      </c>
      <c r="G510">
        <f t="shared" si="106"/>
        <v>0</v>
      </c>
      <c r="H510">
        <f t="shared" si="106"/>
        <v>3.7421837182786093E-129</v>
      </c>
      <c r="I510">
        <f t="shared" si="106"/>
        <v>2.9394598784661174E-78</v>
      </c>
      <c r="J510">
        <f t="shared" si="115"/>
        <v>3.4029379564592008E-10</v>
      </c>
      <c r="K510">
        <f t="shared" si="107"/>
        <v>0</v>
      </c>
      <c r="L510">
        <f t="shared" si="107"/>
        <v>2.5502296174871812E-101</v>
      </c>
      <c r="M510">
        <f t="shared" si="107"/>
        <v>1.1692440928937585E-5</v>
      </c>
      <c r="N510">
        <f t="shared" si="116"/>
        <v>9.640056695119267E-5</v>
      </c>
      <c r="O510">
        <f t="shared" si="116"/>
        <v>0</v>
      </c>
      <c r="P510">
        <f t="shared" si="116"/>
        <v>1.7283055208126144E-12</v>
      </c>
      <c r="Q510">
        <f t="shared" si="116"/>
        <v>3.9841986816136057E-2</v>
      </c>
      <c r="R510">
        <f t="shared" si="111"/>
        <v>3.9950080166038286E-2</v>
      </c>
      <c r="S510">
        <f t="shared" si="110"/>
        <v>-3.9560920294110407</v>
      </c>
      <c r="T510">
        <f t="shared" si="112"/>
        <v>15.650664145169566</v>
      </c>
    </row>
    <row r="511" spans="1:20" x14ac:dyDescent="0.25">
      <c r="A511">
        <f t="shared" si="113"/>
        <v>968.94999999997731</v>
      </c>
      <c r="B511">
        <v>23</v>
      </c>
      <c r="C511">
        <f t="shared" si="108"/>
        <v>20.844768089568561</v>
      </c>
      <c r="D511">
        <f t="shared" si="109"/>
        <v>284.6500000000226</v>
      </c>
      <c r="E511">
        <f t="shared" si="105"/>
        <v>2.1552319104314392</v>
      </c>
      <c r="F511">
        <f t="shared" si="106"/>
        <v>2.1479305085093494E-100</v>
      </c>
      <c r="G511">
        <f t="shared" si="106"/>
        <v>0</v>
      </c>
      <c r="H511">
        <f t="shared" si="106"/>
        <v>5.7876155051288159E-130</v>
      </c>
      <c r="I511">
        <f t="shared" si="106"/>
        <v>6.824453275044684E-79</v>
      </c>
      <c r="J511">
        <f t="shared" si="115"/>
        <v>2.1545935168560924E-10</v>
      </c>
      <c r="K511">
        <f t="shared" si="107"/>
        <v>0</v>
      </c>
      <c r="L511">
        <f t="shared" si="107"/>
        <v>6.617342217487541E-102</v>
      </c>
      <c r="M511">
        <f t="shared" si="107"/>
        <v>8.4310352833091175E-6</v>
      </c>
      <c r="N511">
        <f t="shared" si="116"/>
        <v>6.9675708260640416E-5</v>
      </c>
      <c r="O511">
        <f t="shared" si="116"/>
        <v>0</v>
      </c>
      <c r="P511">
        <f t="shared" si="116"/>
        <v>1.0828115756174917E-12</v>
      </c>
      <c r="Q511">
        <f t="shared" si="116"/>
        <v>3.2794966826658056E-2</v>
      </c>
      <c r="R511">
        <f t="shared" si="111"/>
        <v>3.2873073786744172E-2</v>
      </c>
      <c r="S511">
        <f t="shared" si="110"/>
        <v>2.122358836644695</v>
      </c>
      <c r="T511">
        <f t="shared" si="112"/>
        <v>4.5044070314838232</v>
      </c>
    </row>
    <row r="512" spans="1:20" x14ac:dyDescent="0.25">
      <c r="A512">
        <f t="shared" si="113"/>
        <v>968.99999999997726</v>
      </c>
      <c r="B512">
        <v>22</v>
      </c>
      <c r="C512">
        <f t="shared" si="108"/>
        <v>20.773394229892347</v>
      </c>
      <c r="D512">
        <f t="shared" si="109"/>
        <v>284.60000000002265</v>
      </c>
      <c r="E512">
        <f t="shared" si="105"/>
        <v>1.2266057701076534</v>
      </c>
      <c r="F512">
        <f t="shared" si="106"/>
        <v>4.0856598258031346E-101</v>
      </c>
      <c r="G512">
        <f t="shared" si="106"/>
        <v>0</v>
      </c>
      <c r="H512">
        <f t="shared" si="106"/>
        <v>8.8993340185871417E-131</v>
      </c>
      <c r="I512">
        <f t="shared" si="106"/>
        <v>1.5752571586938046E-79</v>
      </c>
      <c r="J512">
        <f t="shared" si="115"/>
        <v>1.3588945906102151E-10</v>
      </c>
      <c r="K512">
        <f t="shared" si="107"/>
        <v>0</v>
      </c>
      <c r="L512">
        <f t="shared" si="107"/>
        <v>1.7103973220778545E-102</v>
      </c>
      <c r="M512">
        <f t="shared" si="107"/>
        <v>6.0557192481808464E-6</v>
      </c>
      <c r="N512">
        <f t="shared" si="116"/>
        <v>5.0164016193814616E-5</v>
      </c>
      <c r="O512">
        <f t="shared" si="116"/>
        <v>0</v>
      </c>
      <c r="P512">
        <f t="shared" si="116"/>
        <v>6.7576293257142216E-13</v>
      </c>
      <c r="Q512">
        <f t="shared" si="116"/>
        <v>2.6889486442293109E-2</v>
      </c>
      <c r="R512">
        <f t="shared" si="111"/>
        <v>2.6945706314300325E-2</v>
      </c>
      <c r="S512">
        <f t="shared" si="110"/>
        <v>1.199660063793353</v>
      </c>
      <c r="T512">
        <f t="shared" si="112"/>
        <v>1.4391842686606717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>
        <v>944</v>
      </c>
    </row>
    <row r="6" spans="1:1" x14ac:dyDescent="0.25">
      <c r="A6">
        <v>969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124</v>
      </c>
    </row>
    <row r="13" spans="1:1" x14ac:dyDescent="0.25">
      <c r="A13">
        <v>108</v>
      </c>
    </row>
    <row r="14" spans="1:1" x14ac:dyDescent="0.25">
      <c r="A14">
        <v>103</v>
      </c>
    </row>
    <row r="15" spans="1:1" x14ac:dyDescent="0.25">
      <c r="A15">
        <v>104</v>
      </c>
    </row>
    <row r="16" spans="1:1" x14ac:dyDescent="0.25">
      <c r="A16">
        <v>107</v>
      </c>
    </row>
    <row r="17" spans="1:1" x14ac:dyDescent="0.25">
      <c r="A17">
        <v>101</v>
      </c>
    </row>
    <row r="18" spans="1:1" x14ac:dyDescent="0.25">
      <c r="A18">
        <v>102</v>
      </c>
    </row>
    <row r="19" spans="1:1" x14ac:dyDescent="0.25">
      <c r="A19">
        <v>96</v>
      </c>
    </row>
    <row r="20" spans="1:1" x14ac:dyDescent="0.25">
      <c r="A20">
        <v>113</v>
      </c>
    </row>
    <row r="21" spans="1:1" x14ac:dyDescent="0.25">
      <c r="A21">
        <v>103</v>
      </c>
    </row>
    <row r="22" spans="1:1" x14ac:dyDescent="0.25">
      <c r="A22">
        <v>88</v>
      </c>
    </row>
    <row r="23" spans="1:1" x14ac:dyDescent="0.25">
      <c r="A23">
        <v>94</v>
      </c>
    </row>
    <row r="24" spans="1:1" x14ac:dyDescent="0.25">
      <c r="A24">
        <v>120</v>
      </c>
    </row>
    <row r="25" spans="1:1" x14ac:dyDescent="0.25">
      <c r="A25">
        <v>95</v>
      </c>
    </row>
    <row r="26" spans="1:1" x14ac:dyDescent="0.25">
      <c r="A26">
        <v>111</v>
      </c>
    </row>
    <row r="27" spans="1:1" x14ac:dyDescent="0.25">
      <c r="A27">
        <v>111</v>
      </c>
    </row>
    <row r="28" spans="1:1" x14ac:dyDescent="0.25">
      <c r="A28">
        <v>93</v>
      </c>
    </row>
    <row r="29" spans="1:1" x14ac:dyDescent="0.25">
      <c r="A29">
        <v>95</v>
      </c>
    </row>
    <row r="30" spans="1:1" x14ac:dyDescent="0.25">
      <c r="A30">
        <v>95</v>
      </c>
    </row>
    <row r="31" spans="1:1" x14ac:dyDescent="0.25">
      <c r="A31">
        <v>102</v>
      </c>
    </row>
    <row r="32" spans="1:1" x14ac:dyDescent="0.25">
      <c r="A32">
        <v>103</v>
      </c>
    </row>
    <row r="33" spans="1:1" x14ac:dyDescent="0.25">
      <c r="A33">
        <v>89</v>
      </c>
    </row>
    <row r="34" spans="1:1" x14ac:dyDescent="0.25">
      <c r="A34">
        <v>73</v>
      </c>
    </row>
    <row r="35" spans="1:1" x14ac:dyDescent="0.25">
      <c r="A35">
        <v>91</v>
      </c>
    </row>
    <row r="36" spans="1:1" x14ac:dyDescent="0.25">
      <c r="A36">
        <v>91</v>
      </c>
    </row>
    <row r="37" spans="1:1" x14ac:dyDescent="0.25">
      <c r="A37">
        <v>77</v>
      </c>
    </row>
    <row r="38" spans="1:1" x14ac:dyDescent="0.25">
      <c r="A38">
        <v>89</v>
      </c>
    </row>
    <row r="39" spans="1:1" x14ac:dyDescent="0.25">
      <c r="A39">
        <v>97</v>
      </c>
    </row>
    <row r="40" spans="1:1" x14ac:dyDescent="0.25">
      <c r="A40">
        <v>97</v>
      </c>
    </row>
    <row r="41" spans="1:1" x14ac:dyDescent="0.25">
      <c r="A41">
        <v>76</v>
      </c>
    </row>
    <row r="42" spans="1:1" x14ac:dyDescent="0.25">
      <c r="A42">
        <v>99</v>
      </c>
    </row>
    <row r="43" spans="1:1" x14ac:dyDescent="0.25">
      <c r="A43">
        <v>84</v>
      </c>
    </row>
    <row r="44" spans="1:1" x14ac:dyDescent="0.25">
      <c r="A44">
        <v>72</v>
      </c>
    </row>
    <row r="45" spans="1:1" x14ac:dyDescent="0.25">
      <c r="A45">
        <v>80</v>
      </c>
    </row>
    <row r="46" spans="1:1" x14ac:dyDescent="0.25">
      <c r="A46">
        <v>72</v>
      </c>
    </row>
    <row r="47" spans="1:1" x14ac:dyDescent="0.25">
      <c r="A47">
        <v>75</v>
      </c>
    </row>
    <row r="48" spans="1:1" x14ac:dyDescent="0.25">
      <c r="A48">
        <v>84</v>
      </c>
    </row>
    <row r="49" spans="1:1" x14ac:dyDescent="0.25">
      <c r="A49">
        <v>95</v>
      </c>
    </row>
    <row r="50" spans="1:1" x14ac:dyDescent="0.25">
      <c r="A50">
        <v>68</v>
      </c>
    </row>
    <row r="51" spans="1:1" x14ac:dyDescent="0.25">
      <c r="A51">
        <v>72</v>
      </c>
    </row>
    <row r="52" spans="1:1" x14ac:dyDescent="0.25">
      <c r="A52">
        <v>85</v>
      </c>
    </row>
    <row r="53" spans="1:1" x14ac:dyDescent="0.25">
      <c r="A53">
        <v>71</v>
      </c>
    </row>
    <row r="54" spans="1:1" x14ac:dyDescent="0.25">
      <c r="A54">
        <v>78</v>
      </c>
    </row>
    <row r="55" spans="1:1" x14ac:dyDescent="0.25">
      <c r="A55">
        <v>59</v>
      </c>
    </row>
    <row r="56" spans="1:1" x14ac:dyDescent="0.25">
      <c r="A56">
        <v>64</v>
      </c>
    </row>
    <row r="57" spans="1:1" x14ac:dyDescent="0.25">
      <c r="A57">
        <v>67</v>
      </c>
    </row>
    <row r="58" spans="1:1" x14ac:dyDescent="0.25">
      <c r="A58">
        <v>71</v>
      </c>
    </row>
    <row r="59" spans="1:1" x14ac:dyDescent="0.25">
      <c r="A59">
        <v>98</v>
      </c>
    </row>
    <row r="60" spans="1:1" x14ac:dyDescent="0.25">
      <c r="A60">
        <v>85</v>
      </c>
    </row>
    <row r="61" spans="1:1" x14ac:dyDescent="0.25">
      <c r="A61">
        <v>70</v>
      </c>
    </row>
    <row r="62" spans="1:1" x14ac:dyDescent="0.25">
      <c r="A62">
        <v>70</v>
      </c>
    </row>
    <row r="63" spans="1:1" x14ac:dyDescent="0.25">
      <c r="A63">
        <v>78</v>
      </c>
    </row>
    <row r="64" spans="1:1" x14ac:dyDescent="0.25">
      <c r="A64">
        <v>63</v>
      </c>
    </row>
    <row r="65" spans="1:1" x14ac:dyDescent="0.25">
      <c r="A65">
        <v>62</v>
      </c>
    </row>
    <row r="66" spans="1:1" x14ac:dyDescent="0.25">
      <c r="A66">
        <v>60</v>
      </c>
    </row>
    <row r="67" spans="1:1" x14ac:dyDescent="0.25">
      <c r="A67">
        <v>62</v>
      </c>
    </row>
    <row r="68" spans="1:1" x14ac:dyDescent="0.25">
      <c r="A68">
        <v>63</v>
      </c>
    </row>
    <row r="69" spans="1:1" x14ac:dyDescent="0.25">
      <c r="A69">
        <v>79</v>
      </c>
    </row>
    <row r="70" spans="1:1" x14ac:dyDescent="0.25">
      <c r="A70">
        <v>77</v>
      </c>
    </row>
    <row r="71" spans="1:1" x14ac:dyDescent="0.25">
      <c r="A71">
        <v>51</v>
      </c>
    </row>
    <row r="72" spans="1:1" x14ac:dyDescent="0.25">
      <c r="A72">
        <v>63</v>
      </c>
    </row>
    <row r="73" spans="1:1" x14ac:dyDescent="0.25">
      <c r="A73">
        <v>71</v>
      </c>
    </row>
    <row r="74" spans="1:1" x14ac:dyDescent="0.25">
      <c r="A74">
        <v>56</v>
      </c>
    </row>
    <row r="75" spans="1:1" x14ac:dyDescent="0.25">
      <c r="A75">
        <v>68</v>
      </c>
    </row>
    <row r="76" spans="1:1" x14ac:dyDescent="0.25">
      <c r="A76">
        <v>54</v>
      </c>
    </row>
    <row r="77" spans="1:1" x14ac:dyDescent="0.25">
      <c r="A77">
        <v>63</v>
      </c>
    </row>
    <row r="78" spans="1:1" x14ac:dyDescent="0.25">
      <c r="A78">
        <v>64</v>
      </c>
    </row>
    <row r="79" spans="1:1" x14ac:dyDescent="0.25">
      <c r="A79">
        <v>54</v>
      </c>
    </row>
    <row r="80" spans="1:1" x14ac:dyDescent="0.25">
      <c r="A80">
        <v>64</v>
      </c>
    </row>
    <row r="81" spans="1:1" x14ac:dyDescent="0.25">
      <c r="A81">
        <v>59</v>
      </c>
    </row>
    <row r="82" spans="1:1" x14ac:dyDescent="0.25">
      <c r="A82">
        <v>44</v>
      </c>
    </row>
    <row r="83" spans="1:1" x14ac:dyDescent="0.25">
      <c r="A83">
        <v>53</v>
      </c>
    </row>
    <row r="84" spans="1:1" x14ac:dyDescent="0.25">
      <c r="A84">
        <v>57</v>
      </c>
    </row>
    <row r="85" spans="1:1" x14ac:dyDescent="0.25">
      <c r="A85">
        <v>59</v>
      </c>
    </row>
    <row r="86" spans="1:1" x14ac:dyDescent="0.25">
      <c r="A86">
        <v>59</v>
      </c>
    </row>
    <row r="87" spans="1:1" x14ac:dyDescent="0.25">
      <c r="A87">
        <v>55</v>
      </c>
    </row>
    <row r="88" spans="1:1" x14ac:dyDescent="0.25">
      <c r="A88">
        <v>63</v>
      </c>
    </row>
    <row r="89" spans="1:1" x14ac:dyDescent="0.25">
      <c r="A89">
        <v>61</v>
      </c>
    </row>
    <row r="90" spans="1:1" x14ac:dyDescent="0.25">
      <c r="A90">
        <v>52</v>
      </c>
    </row>
    <row r="91" spans="1:1" x14ac:dyDescent="0.25">
      <c r="A91">
        <v>58</v>
      </c>
    </row>
    <row r="92" spans="1:1" x14ac:dyDescent="0.25">
      <c r="A92">
        <v>65</v>
      </c>
    </row>
    <row r="93" spans="1:1" x14ac:dyDescent="0.25">
      <c r="A93">
        <v>48</v>
      </c>
    </row>
    <row r="94" spans="1:1" x14ac:dyDescent="0.25">
      <c r="A94">
        <v>34</v>
      </c>
    </row>
    <row r="95" spans="1:1" x14ac:dyDescent="0.25">
      <c r="A95">
        <v>45</v>
      </c>
    </row>
    <row r="96" spans="1:1" x14ac:dyDescent="0.25">
      <c r="A96">
        <v>41</v>
      </c>
    </row>
    <row r="97" spans="1:1" x14ac:dyDescent="0.25">
      <c r="A97">
        <v>49</v>
      </c>
    </row>
    <row r="98" spans="1:1" x14ac:dyDescent="0.25">
      <c r="A98">
        <v>61</v>
      </c>
    </row>
    <row r="99" spans="1:1" x14ac:dyDescent="0.25">
      <c r="A99">
        <v>45</v>
      </c>
    </row>
    <row r="100" spans="1:1" x14ac:dyDescent="0.25">
      <c r="A100">
        <v>61</v>
      </c>
    </row>
    <row r="101" spans="1:1" x14ac:dyDescent="0.25">
      <c r="A101">
        <v>48</v>
      </c>
    </row>
    <row r="102" spans="1:1" x14ac:dyDescent="0.25">
      <c r="A102">
        <v>47</v>
      </c>
    </row>
    <row r="103" spans="1:1" x14ac:dyDescent="0.25">
      <c r="A103">
        <v>44</v>
      </c>
    </row>
    <row r="104" spans="1:1" x14ac:dyDescent="0.25">
      <c r="A104">
        <v>53</v>
      </c>
    </row>
    <row r="105" spans="1:1" x14ac:dyDescent="0.25">
      <c r="A105">
        <v>46</v>
      </c>
    </row>
    <row r="106" spans="1:1" x14ac:dyDescent="0.25">
      <c r="A106">
        <v>53</v>
      </c>
    </row>
    <row r="107" spans="1:1" x14ac:dyDescent="0.25">
      <c r="A107">
        <v>54</v>
      </c>
    </row>
    <row r="108" spans="1:1" x14ac:dyDescent="0.25">
      <c r="A108">
        <v>52</v>
      </c>
    </row>
    <row r="109" spans="1:1" x14ac:dyDescent="0.25">
      <c r="A109">
        <v>37</v>
      </c>
    </row>
    <row r="110" spans="1:1" x14ac:dyDescent="0.25">
      <c r="A110">
        <v>53</v>
      </c>
    </row>
    <row r="111" spans="1:1" x14ac:dyDescent="0.25">
      <c r="A111">
        <v>62</v>
      </c>
    </row>
    <row r="112" spans="1:1" x14ac:dyDescent="0.25">
      <c r="A112">
        <v>53</v>
      </c>
    </row>
    <row r="113" spans="1:1" x14ac:dyDescent="0.25">
      <c r="A113">
        <v>43</v>
      </c>
    </row>
    <row r="114" spans="1:1" x14ac:dyDescent="0.25">
      <c r="A114">
        <v>29</v>
      </c>
    </row>
    <row r="115" spans="1:1" x14ac:dyDescent="0.25">
      <c r="A115">
        <v>55</v>
      </c>
    </row>
    <row r="116" spans="1:1" x14ac:dyDescent="0.25">
      <c r="A116">
        <v>50</v>
      </c>
    </row>
    <row r="117" spans="1:1" x14ac:dyDescent="0.25">
      <c r="A117">
        <v>50</v>
      </c>
    </row>
    <row r="118" spans="1:1" x14ac:dyDescent="0.25">
      <c r="A118">
        <v>37</v>
      </c>
    </row>
    <row r="119" spans="1:1" x14ac:dyDescent="0.25">
      <c r="A119">
        <v>63</v>
      </c>
    </row>
    <row r="120" spans="1:1" x14ac:dyDescent="0.25">
      <c r="A120">
        <v>62</v>
      </c>
    </row>
    <row r="121" spans="1:1" x14ac:dyDescent="0.25">
      <c r="A121">
        <v>56</v>
      </c>
    </row>
    <row r="122" spans="1:1" x14ac:dyDescent="0.25">
      <c r="A122">
        <v>43</v>
      </c>
    </row>
    <row r="123" spans="1:1" x14ac:dyDescent="0.25">
      <c r="A123">
        <v>54</v>
      </c>
    </row>
    <row r="124" spans="1:1" x14ac:dyDescent="0.25">
      <c r="A124">
        <v>55</v>
      </c>
    </row>
    <row r="125" spans="1:1" x14ac:dyDescent="0.25">
      <c r="A125">
        <v>50</v>
      </c>
    </row>
    <row r="126" spans="1:1" x14ac:dyDescent="0.25">
      <c r="A126">
        <v>50</v>
      </c>
    </row>
    <row r="127" spans="1:1" x14ac:dyDescent="0.25">
      <c r="A127">
        <v>34</v>
      </c>
    </row>
    <row r="128" spans="1:1" x14ac:dyDescent="0.25">
      <c r="A128">
        <v>56</v>
      </c>
    </row>
    <row r="129" spans="1:1" x14ac:dyDescent="0.25">
      <c r="A129">
        <v>56</v>
      </c>
    </row>
    <row r="130" spans="1:1" x14ac:dyDescent="0.25">
      <c r="A130">
        <v>52</v>
      </c>
    </row>
    <row r="131" spans="1:1" x14ac:dyDescent="0.25">
      <c r="A131">
        <v>35</v>
      </c>
    </row>
    <row r="132" spans="1:1" x14ac:dyDescent="0.25">
      <c r="A132">
        <v>58</v>
      </c>
    </row>
    <row r="133" spans="1:1" x14ac:dyDescent="0.25">
      <c r="A133">
        <v>63</v>
      </c>
    </row>
    <row r="134" spans="1:1" x14ac:dyDescent="0.25">
      <c r="A134">
        <v>38</v>
      </c>
    </row>
    <row r="135" spans="1:1" x14ac:dyDescent="0.25">
      <c r="A135">
        <v>47</v>
      </c>
    </row>
    <row r="136" spans="1:1" x14ac:dyDescent="0.25">
      <c r="A136">
        <v>47</v>
      </c>
    </row>
    <row r="137" spans="1:1" x14ac:dyDescent="0.25">
      <c r="A137">
        <v>59</v>
      </c>
    </row>
    <row r="138" spans="1:1" x14ac:dyDescent="0.25">
      <c r="A138">
        <v>52</v>
      </c>
    </row>
    <row r="139" spans="1:1" x14ac:dyDescent="0.25">
      <c r="A139">
        <v>47</v>
      </c>
    </row>
    <row r="140" spans="1:1" x14ac:dyDescent="0.25">
      <c r="A140">
        <v>58</v>
      </c>
    </row>
    <row r="141" spans="1:1" x14ac:dyDescent="0.25">
      <c r="A141">
        <v>53</v>
      </c>
    </row>
    <row r="142" spans="1:1" x14ac:dyDescent="0.25">
      <c r="A142">
        <v>50</v>
      </c>
    </row>
    <row r="143" spans="1:1" x14ac:dyDescent="0.25">
      <c r="A143">
        <v>49</v>
      </c>
    </row>
    <row r="144" spans="1:1" x14ac:dyDescent="0.25">
      <c r="A144">
        <v>53</v>
      </c>
    </row>
    <row r="145" spans="1:1" x14ac:dyDescent="0.25">
      <c r="A145">
        <v>62</v>
      </c>
    </row>
    <row r="146" spans="1:1" x14ac:dyDescent="0.25">
      <c r="A146">
        <v>76</v>
      </c>
    </row>
    <row r="147" spans="1:1" x14ac:dyDescent="0.25">
      <c r="A147">
        <v>54</v>
      </c>
    </row>
    <row r="148" spans="1:1" x14ac:dyDescent="0.25">
      <c r="A148">
        <v>54</v>
      </c>
    </row>
    <row r="149" spans="1:1" x14ac:dyDescent="0.25">
      <c r="A149">
        <v>43</v>
      </c>
    </row>
    <row r="150" spans="1:1" x14ac:dyDescent="0.25">
      <c r="A150">
        <v>63</v>
      </c>
    </row>
    <row r="151" spans="1:1" x14ac:dyDescent="0.25">
      <c r="A151">
        <v>46</v>
      </c>
    </row>
    <row r="152" spans="1:1" x14ac:dyDescent="0.25">
      <c r="A152">
        <v>44</v>
      </c>
    </row>
    <row r="153" spans="1:1" x14ac:dyDescent="0.25">
      <c r="A153">
        <v>50</v>
      </c>
    </row>
    <row r="154" spans="1:1" x14ac:dyDescent="0.25">
      <c r="A154">
        <v>57</v>
      </c>
    </row>
    <row r="155" spans="1:1" x14ac:dyDescent="0.25">
      <c r="A155">
        <v>69</v>
      </c>
    </row>
    <row r="156" spans="1:1" x14ac:dyDescent="0.25">
      <c r="A156">
        <v>47</v>
      </c>
    </row>
    <row r="157" spans="1:1" x14ac:dyDescent="0.25">
      <c r="A157">
        <v>58</v>
      </c>
    </row>
    <row r="158" spans="1:1" x14ac:dyDescent="0.25">
      <c r="A158">
        <v>79</v>
      </c>
    </row>
    <row r="159" spans="1:1" x14ac:dyDescent="0.25">
      <c r="A159">
        <v>62</v>
      </c>
    </row>
    <row r="160" spans="1:1" x14ac:dyDescent="0.25">
      <c r="A160">
        <v>67</v>
      </c>
    </row>
    <row r="161" spans="1:1" x14ac:dyDescent="0.25">
      <c r="A161">
        <v>60</v>
      </c>
    </row>
    <row r="162" spans="1:1" x14ac:dyDescent="0.25">
      <c r="A162">
        <v>49</v>
      </c>
    </row>
    <row r="163" spans="1:1" x14ac:dyDescent="0.25">
      <c r="A163">
        <v>63</v>
      </c>
    </row>
    <row r="164" spans="1:1" x14ac:dyDescent="0.25">
      <c r="A164">
        <v>59</v>
      </c>
    </row>
    <row r="165" spans="1:1" x14ac:dyDescent="0.25">
      <c r="A165">
        <v>56</v>
      </c>
    </row>
    <row r="166" spans="1:1" x14ac:dyDescent="0.25">
      <c r="A166">
        <v>60</v>
      </c>
    </row>
    <row r="167" spans="1:1" x14ac:dyDescent="0.25">
      <c r="A167">
        <v>58</v>
      </c>
    </row>
    <row r="168" spans="1:1" x14ac:dyDescent="0.25">
      <c r="A168">
        <v>57</v>
      </c>
    </row>
    <row r="169" spans="1:1" x14ac:dyDescent="0.25">
      <c r="A169">
        <v>67</v>
      </c>
    </row>
    <row r="170" spans="1:1" x14ac:dyDescent="0.25">
      <c r="A170">
        <v>74</v>
      </c>
    </row>
    <row r="171" spans="1:1" x14ac:dyDescent="0.25">
      <c r="A171">
        <v>93</v>
      </c>
    </row>
    <row r="172" spans="1:1" x14ac:dyDescent="0.25">
      <c r="A172">
        <v>84</v>
      </c>
    </row>
    <row r="173" spans="1:1" x14ac:dyDescent="0.25">
      <c r="A173">
        <v>77</v>
      </c>
    </row>
    <row r="174" spans="1:1" x14ac:dyDescent="0.25">
      <c r="A174">
        <v>73</v>
      </c>
    </row>
    <row r="175" spans="1:1" x14ac:dyDescent="0.25">
      <c r="A175">
        <v>86</v>
      </c>
    </row>
    <row r="176" spans="1:1" x14ac:dyDescent="0.25">
      <c r="A176">
        <v>87</v>
      </c>
    </row>
    <row r="177" spans="1:1" x14ac:dyDescent="0.25">
      <c r="A177">
        <v>97</v>
      </c>
    </row>
    <row r="178" spans="1:1" x14ac:dyDescent="0.25">
      <c r="A178">
        <v>82</v>
      </c>
    </row>
    <row r="179" spans="1:1" x14ac:dyDescent="0.25">
      <c r="A179">
        <v>84</v>
      </c>
    </row>
    <row r="180" spans="1:1" x14ac:dyDescent="0.25">
      <c r="A180">
        <v>96</v>
      </c>
    </row>
    <row r="181" spans="1:1" x14ac:dyDescent="0.25">
      <c r="A181">
        <v>87</v>
      </c>
    </row>
    <row r="182" spans="1:1" x14ac:dyDescent="0.25">
      <c r="A182">
        <v>88</v>
      </c>
    </row>
    <row r="183" spans="1:1" x14ac:dyDescent="0.25">
      <c r="A183">
        <v>128</v>
      </c>
    </row>
    <row r="184" spans="1:1" x14ac:dyDescent="0.25">
      <c r="A184">
        <v>86</v>
      </c>
    </row>
    <row r="185" spans="1:1" x14ac:dyDescent="0.25">
      <c r="A185">
        <v>104</v>
      </c>
    </row>
    <row r="186" spans="1:1" x14ac:dyDescent="0.25">
      <c r="A186">
        <v>110</v>
      </c>
    </row>
    <row r="187" spans="1:1" x14ac:dyDescent="0.25">
      <c r="A187">
        <v>122</v>
      </c>
    </row>
    <row r="188" spans="1:1" x14ac:dyDescent="0.25">
      <c r="A188">
        <v>109</v>
      </c>
    </row>
    <row r="189" spans="1:1" x14ac:dyDescent="0.25">
      <c r="A189">
        <v>139</v>
      </c>
    </row>
    <row r="190" spans="1:1" x14ac:dyDescent="0.25">
      <c r="A190">
        <v>139</v>
      </c>
    </row>
    <row r="191" spans="1:1" x14ac:dyDescent="0.25">
      <c r="A191">
        <v>163</v>
      </c>
    </row>
    <row r="192" spans="1:1" x14ac:dyDescent="0.25">
      <c r="A192">
        <v>160</v>
      </c>
    </row>
    <row r="193" spans="1:1" x14ac:dyDescent="0.25">
      <c r="A193">
        <v>166</v>
      </c>
    </row>
    <row r="194" spans="1:1" x14ac:dyDescent="0.25">
      <c r="A194">
        <v>177</v>
      </c>
    </row>
    <row r="195" spans="1:1" x14ac:dyDescent="0.25">
      <c r="A195">
        <v>214</v>
      </c>
    </row>
    <row r="196" spans="1:1" x14ac:dyDescent="0.25">
      <c r="A196">
        <v>237</v>
      </c>
    </row>
    <row r="197" spans="1:1" x14ac:dyDescent="0.25">
      <c r="A197">
        <v>289</v>
      </c>
    </row>
    <row r="198" spans="1:1" x14ac:dyDescent="0.25">
      <c r="A198">
        <v>265</v>
      </c>
    </row>
    <row r="199" spans="1:1" x14ac:dyDescent="0.25">
      <c r="A199">
        <v>309</v>
      </c>
    </row>
    <row r="200" spans="1:1" x14ac:dyDescent="0.25">
      <c r="A200">
        <v>295</v>
      </c>
    </row>
    <row r="201" spans="1:1" x14ac:dyDescent="0.25">
      <c r="A201">
        <v>339</v>
      </c>
    </row>
    <row r="202" spans="1:1" x14ac:dyDescent="0.25">
      <c r="A202">
        <v>417</v>
      </c>
    </row>
    <row r="203" spans="1:1" x14ac:dyDescent="0.25">
      <c r="A203">
        <v>479</v>
      </c>
    </row>
    <row r="204" spans="1:1" x14ac:dyDescent="0.25">
      <c r="A204">
        <v>479</v>
      </c>
    </row>
    <row r="205" spans="1:1" x14ac:dyDescent="0.25">
      <c r="A205">
        <v>504</v>
      </c>
    </row>
    <row r="206" spans="1:1" x14ac:dyDescent="0.25">
      <c r="A206">
        <v>564</v>
      </c>
    </row>
    <row r="207" spans="1:1" x14ac:dyDescent="0.25">
      <c r="A207">
        <v>673</v>
      </c>
    </row>
    <row r="208" spans="1:1" x14ac:dyDescent="0.25">
      <c r="A208">
        <v>680</v>
      </c>
    </row>
    <row r="209" spans="1:1" x14ac:dyDescent="0.25">
      <c r="A209">
        <v>784</v>
      </c>
    </row>
    <row r="210" spans="1:1" x14ac:dyDescent="0.25">
      <c r="A210">
        <v>811</v>
      </c>
    </row>
    <row r="211" spans="1:1" x14ac:dyDescent="0.25">
      <c r="A211">
        <v>948</v>
      </c>
    </row>
    <row r="212" spans="1:1" x14ac:dyDescent="0.25">
      <c r="A212">
        <v>982</v>
      </c>
    </row>
    <row r="213" spans="1:1" x14ac:dyDescent="0.25">
      <c r="A213">
        <v>1074</v>
      </c>
    </row>
    <row r="214" spans="1:1" x14ac:dyDescent="0.25">
      <c r="A214">
        <v>1126</v>
      </c>
    </row>
    <row r="215" spans="1:1" x14ac:dyDescent="0.25">
      <c r="A215">
        <v>1161</v>
      </c>
    </row>
    <row r="216" spans="1:1" x14ac:dyDescent="0.25">
      <c r="A216">
        <v>1196</v>
      </c>
    </row>
    <row r="217" spans="1:1" x14ac:dyDescent="0.25">
      <c r="A217">
        <v>1285</v>
      </c>
    </row>
    <row r="218" spans="1:1" x14ac:dyDescent="0.25">
      <c r="A218">
        <v>1383</v>
      </c>
    </row>
    <row r="219" spans="1:1" x14ac:dyDescent="0.25">
      <c r="A219">
        <v>1413</v>
      </c>
    </row>
    <row r="220" spans="1:1" x14ac:dyDescent="0.25">
      <c r="A220">
        <v>1491</v>
      </c>
    </row>
    <row r="221" spans="1:1" x14ac:dyDescent="0.25">
      <c r="A221">
        <v>1477</v>
      </c>
    </row>
    <row r="222" spans="1:1" x14ac:dyDescent="0.25">
      <c r="A222">
        <v>1513</v>
      </c>
    </row>
    <row r="223" spans="1:1" x14ac:dyDescent="0.25">
      <c r="A223">
        <v>1548</v>
      </c>
    </row>
    <row r="224" spans="1:1" x14ac:dyDescent="0.25">
      <c r="A224">
        <v>1523</v>
      </c>
    </row>
    <row r="225" spans="1:1" x14ac:dyDescent="0.25">
      <c r="A225">
        <v>1579</v>
      </c>
    </row>
    <row r="226" spans="1:1" x14ac:dyDescent="0.25">
      <c r="A226">
        <v>1544</v>
      </c>
    </row>
    <row r="227" spans="1:1" x14ac:dyDescent="0.25">
      <c r="A227">
        <v>1483</v>
      </c>
    </row>
    <row r="228" spans="1:1" x14ac:dyDescent="0.25">
      <c r="A228">
        <v>1570</v>
      </c>
    </row>
    <row r="229" spans="1:1" x14ac:dyDescent="0.25">
      <c r="A229">
        <v>1448</v>
      </c>
    </row>
    <row r="230" spans="1:1" x14ac:dyDescent="0.25">
      <c r="A230">
        <v>1458</v>
      </c>
    </row>
    <row r="231" spans="1:1" x14ac:dyDescent="0.25">
      <c r="A231">
        <v>1471</v>
      </c>
    </row>
    <row r="232" spans="1:1" x14ac:dyDescent="0.25">
      <c r="A232">
        <v>1422</v>
      </c>
    </row>
    <row r="233" spans="1:1" x14ac:dyDescent="0.25">
      <c r="A233">
        <v>1325</v>
      </c>
    </row>
    <row r="234" spans="1:1" x14ac:dyDescent="0.25">
      <c r="A234">
        <v>1228</v>
      </c>
    </row>
    <row r="235" spans="1:1" x14ac:dyDescent="0.25">
      <c r="A235">
        <v>1180</v>
      </c>
    </row>
    <row r="236" spans="1:1" x14ac:dyDescent="0.25">
      <c r="A236">
        <v>1102</v>
      </c>
    </row>
    <row r="237" spans="1:1" x14ac:dyDescent="0.25">
      <c r="A237">
        <v>1074</v>
      </c>
    </row>
    <row r="238" spans="1:1" x14ac:dyDescent="0.25">
      <c r="A238">
        <v>1037</v>
      </c>
    </row>
    <row r="239" spans="1:1" x14ac:dyDescent="0.25">
      <c r="A239">
        <v>899</v>
      </c>
    </row>
    <row r="240" spans="1:1" x14ac:dyDescent="0.25">
      <c r="A240">
        <v>881</v>
      </c>
    </row>
    <row r="241" spans="1:1" x14ac:dyDescent="0.25">
      <c r="A241">
        <v>793</v>
      </c>
    </row>
    <row r="242" spans="1:1" x14ac:dyDescent="0.25">
      <c r="A242">
        <v>802</v>
      </c>
    </row>
    <row r="243" spans="1:1" x14ac:dyDescent="0.25">
      <c r="A243">
        <v>694</v>
      </c>
    </row>
    <row r="244" spans="1:1" x14ac:dyDescent="0.25">
      <c r="A244">
        <v>635</v>
      </c>
    </row>
    <row r="245" spans="1:1" x14ac:dyDescent="0.25">
      <c r="A245">
        <v>625</v>
      </c>
    </row>
    <row r="246" spans="1:1" x14ac:dyDescent="0.25">
      <c r="A246">
        <v>565</v>
      </c>
    </row>
    <row r="247" spans="1:1" x14ac:dyDescent="0.25">
      <c r="A247">
        <v>517</v>
      </c>
    </row>
    <row r="248" spans="1:1" x14ac:dyDescent="0.25">
      <c r="A248">
        <v>471</v>
      </c>
    </row>
    <row r="249" spans="1:1" x14ac:dyDescent="0.25">
      <c r="A249">
        <v>468</v>
      </c>
    </row>
    <row r="250" spans="1:1" x14ac:dyDescent="0.25">
      <c r="A250">
        <v>368</v>
      </c>
    </row>
    <row r="251" spans="1:1" x14ac:dyDescent="0.25">
      <c r="A251">
        <v>329</v>
      </c>
    </row>
    <row r="252" spans="1:1" x14ac:dyDescent="0.25">
      <c r="A252">
        <v>332</v>
      </c>
    </row>
    <row r="253" spans="1:1" x14ac:dyDescent="0.25">
      <c r="A253">
        <v>324</v>
      </c>
    </row>
    <row r="254" spans="1:1" x14ac:dyDescent="0.25">
      <c r="A254">
        <v>291</v>
      </c>
    </row>
    <row r="255" spans="1:1" x14ac:dyDescent="0.25">
      <c r="A255">
        <v>244</v>
      </c>
    </row>
    <row r="256" spans="1:1" x14ac:dyDescent="0.25">
      <c r="A256">
        <v>272</v>
      </c>
    </row>
    <row r="257" spans="1:1" x14ac:dyDescent="0.25">
      <c r="A257">
        <v>254</v>
      </c>
    </row>
    <row r="258" spans="1:1" x14ac:dyDescent="0.25">
      <c r="A258">
        <v>207</v>
      </c>
    </row>
    <row r="259" spans="1:1" x14ac:dyDescent="0.25">
      <c r="A259">
        <v>210</v>
      </c>
    </row>
    <row r="260" spans="1:1" x14ac:dyDescent="0.25">
      <c r="A260">
        <v>207</v>
      </c>
    </row>
    <row r="261" spans="1:1" x14ac:dyDescent="0.25">
      <c r="A261">
        <v>169</v>
      </c>
    </row>
    <row r="262" spans="1:1" x14ac:dyDescent="0.25">
      <c r="A262">
        <v>166</v>
      </c>
    </row>
    <row r="263" spans="1:1" x14ac:dyDescent="0.25">
      <c r="A263">
        <v>153</v>
      </c>
    </row>
    <row r="264" spans="1:1" x14ac:dyDescent="0.25">
      <c r="A264">
        <v>171</v>
      </c>
    </row>
    <row r="265" spans="1:1" x14ac:dyDescent="0.25">
      <c r="A265">
        <v>157</v>
      </c>
    </row>
    <row r="266" spans="1:1" x14ac:dyDescent="0.25">
      <c r="A266">
        <v>133</v>
      </c>
    </row>
    <row r="267" spans="1:1" x14ac:dyDescent="0.25">
      <c r="A267">
        <v>117</v>
      </c>
    </row>
    <row r="268" spans="1:1" x14ac:dyDescent="0.25">
      <c r="A268">
        <v>109</v>
      </c>
    </row>
    <row r="269" spans="1:1" x14ac:dyDescent="0.25">
      <c r="A269">
        <v>121</v>
      </c>
    </row>
    <row r="270" spans="1:1" x14ac:dyDescent="0.25">
      <c r="A270">
        <v>125</v>
      </c>
    </row>
    <row r="271" spans="1:1" x14ac:dyDescent="0.25">
      <c r="A271">
        <v>119</v>
      </c>
    </row>
    <row r="272" spans="1:1" x14ac:dyDescent="0.25">
      <c r="A272">
        <v>101</v>
      </c>
    </row>
    <row r="273" spans="1:1" x14ac:dyDescent="0.25">
      <c r="A273">
        <v>93</v>
      </c>
    </row>
    <row r="274" spans="1:1" x14ac:dyDescent="0.25">
      <c r="A274">
        <v>94</v>
      </c>
    </row>
    <row r="275" spans="1:1" x14ac:dyDescent="0.25">
      <c r="A275">
        <v>110</v>
      </c>
    </row>
    <row r="276" spans="1:1" x14ac:dyDescent="0.25">
      <c r="A276">
        <v>73</v>
      </c>
    </row>
    <row r="277" spans="1:1" x14ac:dyDescent="0.25">
      <c r="A277">
        <v>71</v>
      </c>
    </row>
    <row r="278" spans="1:1" x14ac:dyDescent="0.25">
      <c r="A278">
        <v>93</v>
      </c>
    </row>
    <row r="279" spans="1:1" x14ac:dyDescent="0.25">
      <c r="A279">
        <v>84</v>
      </c>
    </row>
    <row r="280" spans="1:1" x14ac:dyDescent="0.25">
      <c r="A280">
        <v>80</v>
      </c>
    </row>
    <row r="281" spans="1:1" x14ac:dyDescent="0.25">
      <c r="A281">
        <v>78</v>
      </c>
    </row>
    <row r="282" spans="1:1" x14ac:dyDescent="0.25">
      <c r="A282">
        <v>75</v>
      </c>
    </row>
    <row r="283" spans="1:1" x14ac:dyDescent="0.25">
      <c r="A283">
        <v>66</v>
      </c>
    </row>
    <row r="284" spans="1:1" x14ac:dyDescent="0.25">
      <c r="A284">
        <v>71</v>
      </c>
    </row>
    <row r="285" spans="1:1" x14ac:dyDescent="0.25">
      <c r="A285">
        <v>65</v>
      </c>
    </row>
    <row r="286" spans="1:1" x14ac:dyDescent="0.25">
      <c r="A286">
        <v>66</v>
      </c>
    </row>
    <row r="287" spans="1:1" x14ac:dyDescent="0.25">
      <c r="A287">
        <v>58</v>
      </c>
    </row>
    <row r="288" spans="1:1" x14ac:dyDescent="0.25">
      <c r="A288">
        <v>71</v>
      </c>
    </row>
    <row r="289" spans="1:1" x14ac:dyDescent="0.25">
      <c r="A289">
        <v>58</v>
      </c>
    </row>
    <row r="290" spans="1:1" x14ac:dyDescent="0.25">
      <c r="A290">
        <v>50</v>
      </c>
    </row>
    <row r="291" spans="1:1" x14ac:dyDescent="0.25">
      <c r="A291">
        <v>49</v>
      </c>
    </row>
    <row r="292" spans="1:1" x14ac:dyDescent="0.25">
      <c r="A292">
        <v>50</v>
      </c>
    </row>
    <row r="293" spans="1:1" x14ac:dyDescent="0.25">
      <c r="A293">
        <v>60</v>
      </c>
    </row>
    <row r="294" spans="1:1" x14ac:dyDescent="0.25">
      <c r="A294">
        <v>55</v>
      </c>
    </row>
    <row r="295" spans="1:1" x14ac:dyDescent="0.25">
      <c r="A295">
        <v>54</v>
      </c>
    </row>
    <row r="296" spans="1:1" x14ac:dyDescent="0.25">
      <c r="A296">
        <v>44</v>
      </c>
    </row>
    <row r="297" spans="1:1" x14ac:dyDescent="0.25">
      <c r="A297">
        <v>49</v>
      </c>
    </row>
    <row r="298" spans="1:1" x14ac:dyDescent="0.25">
      <c r="A298">
        <v>47</v>
      </c>
    </row>
    <row r="299" spans="1:1" x14ac:dyDescent="0.25">
      <c r="A299">
        <v>59</v>
      </c>
    </row>
    <row r="300" spans="1:1" x14ac:dyDescent="0.25">
      <c r="A300">
        <v>59</v>
      </c>
    </row>
    <row r="301" spans="1:1" x14ac:dyDescent="0.25">
      <c r="A301">
        <v>55</v>
      </c>
    </row>
    <row r="302" spans="1:1" x14ac:dyDescent="0.25">
      <c r="A302">
        <v>38</v>
      </c>
    </row>
    <row r="303" spans="1:1" x14ac:dyDescent="0.25">
      <c r="A303">
        <v>47</v>
      </c>
    </row>
    <row r="304" spans="1:1" x14ac:dyDescent="0.25">
      <c r="A304">
        <v>46</v>
      </c>
    </row>
    <row r="305" spans="1:1" x14ac:dyDescent="0.25">
      <c r="A305">
        <v>60</v>
      </c>
    </row>
    <row r="306" spans="1:1" x14ac:dyDescent="0.25">
      <c r="A306">
        <v>32</v>
      </c>
    </row>
    <row r="307" spans="1:1" x14ac:dyDescent="0.25">
      <c r="A307">
        <v>49</v>
      </c>
    </row>
    <row r="308" spans="1:1" x14ac:dyDescent="0.25">
      <c r="A308">
        <v>45</v>
      </c>
    </row>
    <row r="309" spans="1:1" x14ac:dyDescent="0.25">
      <c r="A309">
        <v>50</v>
      </c>
    </row>
    <row r="310" spans="1:1" x14ac:dyDescent="0.25">
      <c r="A310">
        <v>51</v>
      </c>
    </row>
    <row r="311" spans="1:1" x14ac:dyDescent="0.25">
      <c r="A311">
        <v>66</v>
      </c>
    </row>
    <row r="312" spans="1:1" x14ac:dyDescent="0.25">
      <c r="A312">
        <v>48</v>
      </c>
    </row>
    <row r="313" spans="1:1" x14ac:dyDescent="0.25">
      <c r="A313">
        <v>44</v>
      </c>
    </row>
    <row r="314" spans="1:1" x14ac:dyDescent="0.25">
      <c r="A314">
        <v>53</v>
      </c>
    </row>
    <row r="315" spans="1:1" x14ac:dyDescent="0.25">
      <c r="A315">
        <v>51</v>
      </c>
    </row>
    <row r="316" spans="1:1" x14ac:dyDescent="0.25">
      <c r="A316">
        <v>54</v>
      </c>
    </row>
    <row r="317" spans="1:1" x14ac:dyDescent="0.25">
      <c r="A317">
        <v>43</v>
      </c>
    </row>
    <row r="318" spans="1:1" x14ac:dyDescent="0.25">
      <c r="A318">
        <v>44</v>
      </c>
    </row>
    <row r="319" spans="1:1" x14ac:dyDescent="0.25">
      <c r="A319">
        <v>54</v>
      </c>
    </row>
    <row r="320" spans="1:1" x14ac:dyDescent="0.25">
      <c r="A320">
        <v>63</v>
      </c>
    </row>
    <row r="321" spans="1:1" x14ac:dyDescent="0.25">
      <c r="A321">
        <v>47</v>
      </c>
    </row>
    <row r="322" spans="1:1" x14ac:dyDescent="0.25">
      <c r="A322">
        <v>67</v>
      </c>
    </row>
    <row r="323" spans="1:1" x14ac:dyDescent="0.25">
      <c r="A323">
        <v>34</v>
      </c>
    </row>
    <row r="324" spans="1:1" x14ac:dyDescent="0.25">
      <c r="A324">
        <v>48</v>
      </c>
    </row>
    <row r="325" spans="1:1" x14ac:dyDescent="0.25">
      <c r="A325">
        <v>56</v>
      </c>
    </row>
    <row r="326" spans="1:1" x14ac:dyDescent="0.25">
      <c r="A326">
        <v>45</v>
      </c>
    </row>
    <row r="327" spans="1:1" x14ac:dyDescent="0.25">
      <c r="A327">
        <v>41</v>
      </c>
    </row>
    <row r="328" spans="1:1" x14ac:dyDescent="0.25">
      <c r="A328">
        <v>54</v>
      </c>
    </row>
    <row r="329" spans="1:1" x14ac:dyDescent="0.25">
      <c r="A329">
        <v>40</v>
      </c>
    </row>
    <row r="330" spans="1:1" x14ac:dyDescent="0.25">
      <c r="A330">
        <v>48</v>
      </c>
    </row>
    <row r="331" spans="1:1" x14ac:dyDescent="0.25">
      <c r="A331">
        <v>51</v>
      </c>
    </row>
    <row r="332" spans="1:1" x14ac:dyDescent="0.25">
      <c r="A332">
        <v>47</v>
      </c>
    </row>
    <row r="333" spans="1:1" x14ac:dyDescent="0.25">
      <c r="A333">
        <v>48</v>
      </c>
    </row>
    <row r="334" spans="1:1" x14ac:dyDescent="0.25">
      <c r="A334">
        <v>35</v>
      </c>
    </row>
    <row r="335" spans="1:1" x14ac:dyDescent="0.25">
      <c r="A335">
        <v>44</v>
      </c>
    </row>
    <row r="336" spans="1:1" x14ac:dyDescent="0.25">
      <c r="A336">
        <v>52</v>
      </c>
    </row>
    <row r="337" spans="1:1" x14ac:dyDescent="0.25">
      <c r="A337">
        <v>28</v>
      </c>
    </row>
    <row r="338" spans="1:1" x14ac:dyDescent="0.25">
      <c r="A338">
        <v>49</v>
      </c>
    </row>
    <row r="339" spans="1:1" x14ac:dyDescent="0.25">
      <c r="A339">
        <v>39</v>
      </c>
    </row>
    <row r="340" spans="1:1" x14ac:dyDescent="0.25">
      <c r="A340">
        <v>47</v>
      </c>
    </row>
    <row r="341" spans="1:1" x14ac:dyDescent="0.25">
      <c r="A341">
        <v>33</v>
      </c>
    </row>
    <row r="342" spans="1:1" x14ac:dyDescent="0.25">
      <c r="A342">
        <v>31</v>
      </c>
    </row>
    <row r="343" spans="1:1" x14ac:dyDescent="0.25">
      <c r="A343">
        <v>33</v>
      </c>
    </row>
    <row r="344" spans="1:1" x14ac:dyDescent="0.25">
      <c r="A344">
        <v>55</v>
      </c>
    </row>
    <row r="345" spans="1:1" x14ac:dyDescent="0.25">
      <c r="A345">
        <v>36</v>
      </c>
    </row>
    <row r="346" spans="1:1" x14ac:dyDescent="0.25">
      <c r="A346">
        <v>51</v>
      </c>
    </row>
    <row r="347" spans="1:1" x14ac:dyDescent="0.25">
      <c r="A347">
        <v>35</v>
      </c>
    </row>
    <row r="348" spans="1:1" x14ac:dyDescent="0.25">
      <c r="A348">
        <v>42</v>
      </c>
    </row>
    <row r="349" spans="1:1" x14ac:dyDescent="0.25">
      <c r="A349">
        <v>32</v>
      </c>
    </row>
    <row r="350" spans="1:1" x14ac:dyDescent="0.25">
      <c r="A350">
        <v>27</v>
      </c>
    </row>
    <row r="351" spans="1:1" x14ac:dyDescent="0.25">
      <c r="A351">
        <v>46</v>
      </c>
    </row>
    <row r="352" spans="1:1" x14ac:dyDescent="0.25">
      <c r="A352">
        <v>32</v>
      </c>
    </row>
    <row r="353" spans="1:1" x14ac:dyDescent="0.25">
      <c r="A353">
        <v>46</v>
      </c>
    </row>
    <row r="354" spans="1:1" x14ac:dyDescent="0.25">
      <c r="A354">
        <v>38</v>
      </c>
    </row>
    <row r="355" spans="1:1" x14ac:dyDescent="0.25">
      <c r="A355">
        <v>27</v>
      </c>
    </row>
    <row r="356" spans="1:1" x14ac:dyDescent="0.25">
      <c r="A356">
        <v>34</v>
      </c>
    </row>
    <row r="357" spans="1:1" x14ac:dyDescent="0.25">
      <c r="A357">
        <v>36</v>
      </c>
    </row>
    <row r="358" spans="1:1" x14ac:dyDescent="0.25">
      <c r="A358">
        <v>32</v>
      </c>
    </row>
    <row r="359" spans="1:1" x14ac:dyDescent="0.25">
      <c r="A359">
        <v>35</v>
      </c>
    </row>
    <row r="360" spans="1:1" x14ac:dyDescent="0.25">
      <c r="A360">
        <v>39</v>
      </c>
    </row>
    <row r="361" spans="1:1" x14ac:dyDescent="0.25">
      <c r="A361">
        <v>45</v>
      </c>
    </row>
    <row r="362" spans="1:1" x14ac:dyDescent="0.25">
      <c r="A362">
        <v>44</v>
      </c>
    </row>
    <row r="363" spans="1:1" x14ac:dyDescent="0.25">
      <c r="A363">
        <v>44</v>
      </c>
    </row>
    <row r="364" spans="1:1" x14ac:dyDescent="0.25">
      <c r="A364">
        <v>68</v>
      </c>
    </row>
    <row r="365" spans="1:1" x14ac:dyDescent="0.25">
      <c r="A365">
        <v>50</v>
      </c>
    </row>
    <row r="366" spans="1:1" x14ac:dyDescent="0.25">
      <c r="A366">
        <v>45</v>
      </c>
    </row>
    <row r="367" spans="1:1" x14ac:dyDescent="0.25">
      <c r="A367">
        <v>43</v>
      </c>
    </row>
    <row r="368" spans="1:1" x14ac:dyDescent="0.25">
      <c r="A368">
        <v>44</v>
      </c>
    </row>
    <row r="369" spans="1:1" x14ac:dyDescent="0.25">
      <c r="A369">
        <v>64</v>
      </c>
    </row>
    <row r="370" spans="1:1" x14ac:dyDescent="0.25">
      <c r="A370">
        <v>56</v>
      </c>
    </row>
    <row r="371" spans="1:1" x14ac:dyDescent="0.25">
      <c r="A371">
        <v>52</v>
      </c>
    </row>
    <row r="372" spans="1:1" x14ac:dyDescent="0.25">
      <c r="A372">
        <v>63</v>
      </c>
    </row>
    <row r="373" spans="1:1" x14ac:dyDescent="0.25">
      <c r="A373">
        <v>75</v>
      </c>
    </row>
    <row r="374" spans="1:1" x14ac:dyDescent="0.25">
      <c r="A374">
        <v>62</v>
      </c>
    </row>
    <row r="375" spans="1:1" x14ac:dyDescent="0.25">
      <c r="A375">
        <v>71</v>
      </c>
    </row>
    <row r="376" spans="1:1" x14ac:dyDescent="0.25">
      <c r="A376">
        <v>83</v>
      </c>
    </row>
    <row r="377" spans="1:1" x14ac:dyDescent="0.25">
      <c r="A377">
        <v>79</v>
      </c>
    </row>
    <row r="378" spans="1:1" x14ac:dyDescent="0.25">
      <c r="A378">
        <v>85</v>
      </c>
    </row>
    <row r="379" spans="1:1" x14ac:dyDescent="0.25">
      <c r="A379">
        <v>97</v>
      </c>
    </row>
    <row r="380" spans="1:1" x14ac:dyDescent="0.25">
      <c r="A380">
        <v>107</v>
      </c>
    </row>
    <row r="381" spans="1:1" x14ac:dyDescent="0.25">
      <c r="A381">
        <v>107</v>
      </c>
    </row>
    <row r="382" spans="1:1" x14ac:dyDescent="0.25">
      <c r="A382">
        <v>95</v>
      </c>
    </row>
    <row r="383" spans="1:1" x14ac:dyDescent="0.25">
      <c r="A383">
        <v>124</v>
      </c>
    </row>
    <row r="384" spans="1:1" x14ac:dyDescent="0.25">
      <c r="A384">
        <v>136</v>
      </c>
    </row>
    <row r="385" spans="1:1" x14ac:dyDescent="0.25">
      <c r="A385">
        <v>133</v>
      </c>
    </row>
    <row r="386" spans="1:1" x14ac:dyDescent="0.25">
      <c r="A386">
        <v>122</v>
      </c>
    </row>
    <row r="387" spans="1:1" x14ac:dyDescent="0.25">
      <c r="A387">
        <v>122</v>
      </c>
    </row>
    <row r="388" spans="1:1" x14ac:dyDescent="0.25">
      <c r="A388">
        <v>136</v>
      </c>
    </row>
    <row r="389" spans="1:1" x14ac:dyDescent="0.25">
      <c r="A389">
        <v>145</v>
      </c>
    </row>
    <row r="390" spans="1:1" x14ac:dyDescent="0.25">
      <c r="A390">
        <v>136</v>
      </c>
    </row>
    <row r="391" spans="1:1" x14ac:dyDescent="0.25">
      <c r="A391">
        <v>164</v>
      </c>
    </row>
    <row r="392" spans="1:1" x14ac:dyDescent="0.25">
      <c r="A392">
        <v>159</v>
      </c>
    </row>
    <row r="393" spans="1:1" x14ac:dyDescent="0.25">
      <c r="A393">
        <v>123</v>
      </c>
    </row>
    <row r="394" spans="1:1" x14ac:dyDescent="0.25">
      <c r="A394">
        <v>159</v>
      </c>
    </row>
    <row r="395" spans="1:1" x14ac:dyDescent="0.25">
      <c r="A395">
        <v>155</v>
      </c>
    </row>
    <row r="396" spans="1:1" x14ac:dyDescent="0.25">
      <c r="A396">
        <v>151</v>
      </c>
    </row>
    <row r="397" spans="1:1" x14ac:dyDescent="0.25">
      <c r="A397">
        <v>164</v>
      </c>
    </row>
    <row r="398" spans="1:1" x14ac:dyDescent="0.25">
      <c r="A398">
        <v>143</v>
      </c>
    </row>
    <row r="399" spans="1:1" x14ac:dyDescent="0.25">
      <c r="A399">
        <v>139</v>
      </c>
    </row>
    <row r="400" spans="1:1" x14ac:dyDescent="0.25">
      <c r="A400">
        <v>122</v>
      </c>
    </row>
    <row r="401" spans="1:1" x14ac:dyDescent="0.25">
      <c r="A401">
        <v>135</v>
      </c>
    </row>
    <row r="402" spans="1:1" x14ac:dyDescent="0.25">
      <c r="A402">
        <v>146</v>
      </c>
    </row>
    <row r="403" spans="1:1" x14ac:dyDescent="0.25">
      <c r="A403">
        <v>111</v>
      </c>
    </row>
    <row r="404" spans="1:1" x14ac:dyDescent="0.25">
      <c r="A404">
        <v>149</v>
      </c>
    </row>
    <row r="405" spans="1:1" x14ac:dyDescent="0.25">
      <c r="A405">
        <v>146</v>
      </c>
    </row>
    <row r="406" spans="1:1" x14ac:dyDescent="0.25">
      <c r="A406">
        <v>139</v>
      </c>
    </row>
    <row r="407" spans="1:1" x14ac:dyDescent="0.25">
      <c r="A407">
        <v>152</v>
      </c>
    </row>
    <row r="408" spans="1:1" x14ac:dyDescent="0.25">
      <c r="A408">
        <v>137</v>
      </c>
    </row>
    <row r="409" spans="1:1" x14ac:dyDescent="0.25">
      <c r="A409">
        <v>120</v>
      </c>
    </row>
    <row r="410" spans="1:1" x14ac:dyDescent="0.25">
      <c r="A410">
        <v>132</v>
      </c>
    </row>
    <row r="411" spans="1:1" x14ac:dyDescent="0.25">
      <c r="A411">
        <v>116</v>
      </c>
    </row>
    <row r="412" spans="1:1" x14ac:dyDescent="0.25">
      <c r="A412">
        <v>102</v>
      </c>
    </row>
    <row r="413" spans="1:1" x14ac:dyDescent="0.25">
      <c r="A413">
        <v>134</v>
      </c>
    </row>
    <row r="414" spans="1:1" x14ac:dyDescent="0.25">
      <c r="A414">
        <v>111</v>
      </c>
    </row>
    <row r="415" spans="1:1" x14ac:dyDescent="0.25">
      <c r="A415">
        <v>115</v>
      </c>
    </row>
    <row r="416" spans="1:1" x14ac:dyDescent="0.25">
      <c r="A416">
        <v>128</v>
      </c>
    </row>
    <row r="417" spans="1:1" x14ac:dyDescent="0.25">
      <c r="A417">
        <v>128</v>
      </c>
    </row>
    <row r="418" spans="1:1" x14ac:dyDescent="0.25">
      <c r="A418">
        <v>116</v>
      </c>
    </row>
    <row r="419" spans="1:1" x14ac:dyDescent="0.25">
      <c r="A419">
        <v>129</v>
      </c>
    </row>
    <row r="420" spans="1:1" x14ac:dyDescent="0.25">
      <c r="A420">
        <v>138</v>
      </c>
    </row>
    <row r="421" spans="1:1" x14ac:dyDescent="0.25">
      <c r="A421">
        <v>130</v>
      </c>
    </row>
    <row r="422" spans="1:1" x14ac:dyDescent="0.25">
      <c r="A422">
        <v>119</v>
      </c>
    </row>
    <row r="423" spans="1:1" x14ac:dyDescent="0.25">
      <c r="A423">
        <v>129</v>
      </c>
    </row>
    <row r="424" spans="1:1" x14ac:dyDescent="0.25">
      <c r="A424">
        <v>143</v>
      </c>
    </row>
    <row r="425" spans="1:1" x14ac:dyDescent="0.25">
      <c r="A425">
        <v>120</v>
      </c>
    </row>
    <row r="426" spans="1:1" x14ac:dyDescent="0.25">
      <c r="A426">
        <v>134</v>
      </c>
    </row>
    <row r="427" spans="1:1" x14ac:dyDescent="0.25">
      <c r="A427">
        <v>120</v>
      </c>
    </row>
    <row r="428" spans="1:1" x14ac:dyDescent="0.25">
      <c r="A428">
        <v>153</v>
      </c>
    </row>
    <row r="429" spans="1:1" x14ac:dyDescent="0.25">
      <c r="A429">
        <v>117</v>
      </c>
    </row>
    <row r="430" spans="1:1" x14ac:dyDescent="0.25">
      <c r="A430">
        <v>127</v>
      </c>
    </row>
    <row r="431" spans="1:1" x14ac:dyDescent="0.25">
      <c r="A431">
        <v>130</v>
      </c>
    </row>
    <row r="432" spans="1:1" x14ac:dyDescent="0.25">
      <c r="A432">
        <v>105</v>
      </c>
    </row>
    <row r="433" spans="1:1" x14ac:dyDescent="0.25">
      <c r="A433">
        <v>128</v>
      </c>
    </row>
    <row r="434" spans="1:1" x14ac:dyDescent="0.25">
      <c r="A434">
        <v>113</v>
      </c>
    </row>
    <row r="435" spans="1:1" x14ac:dyDescent="0.25">
      <c r="A435">
        <v>106</v>
      </c>
    </row>
    <row r="436" spans="1:1" x14ac:dyDescent="0.25">
      <c r="A436">
        <v>86</v>
      </c>
    </row>
    <row r="437" spans="1:1" x14ac:dyDescent="0.25">
      <c r="A437">
        <v>112</v>
      </c>
    </row>
    <row r="438" spans="1:1" x14ac:dyDescent="0.25">
      <c r="A438">
        <v>101</v>
      </c>
    </row>
    <row r="439" spans="1:1" x14ac:dyDescent="0.25">
      <c r="A439">
        <v>101</v>
      </c>
    </row>
    <row r="440" spans="1:1" x14ac:dyDescent="0.25">
      <c r="A440">
        <v>100</v>
      </c>
    </row>
    <row r="441" spans="1:1" x14ac:dyDescent="0.25">
      <c r="A441">
        <v>85</v>
      </c>
    </row>
    <row r="442" spans="1:1" x14ac:dyDescent="0.25">
      <c r="A442">
        <v>93</v>
      </c>
    </row>
    <row r="443" spans="1:1" x14ac:dyDescent="0.25">
      <c r="A443">
        <v>84</v>
      </c>
    </row>
    <row r="444" spans="1:1" x14ac:dyDescent="0.25">
      <c r="A444">
        <v>70</v>
      </c>
    </row>
    <row r="445" spans="1:1" x14ac:dyDescent="0.25">
      <c r="A445">
        <v>69</v>
      </c>
    </row>
    <row r="446" spans="1:1" x14ac:dyDescent="0.25">
      <c r="A446">
        <v>74</v>
      </c>
    </row>
    <row r="447" spans="1:1" x14ac:dyDescent="0.25">
      <c r="A447">
        <v>63</v>
      </c>
    </row>
    <row r="448" spans="1:1" x14ac:dyDescent="0.25">
      <c r="A448">
        <v>61</v>
      </c>
    </row>
    <row r="449" spans="1:1" x14ac:dyDescent="0.25">
      <c r="A449">
        <v>65</v>
      </c>
    </row>
    <row r="450" spans="1:1" x14ac:dyDescent="0.25">
      <c r="A450">
        <v>72</v>
      </c>
    </row>
    <row r="451" spans="1:1" x14ac:dyDescent="0.25">
      <c r="A451">
        <v>52</v>
      </c>
    </row>
    <row r="452" spans="1:1" x14ac:dyDescent="0.25">
      <c r="A452">
        <v>50</v>
      </c>
    </row>
    <row r="453" spans="1:1" x14ac:dyDescent="0.25">
      <c r="A453">
        <v>57</v>
      </c>
    </row>
    <row r="454" spans="1:1" x14ac:dyDescent="0.25">
      <c r="A454">
        <v>47</v>
      </c>
    </row>
    <row r="455" spans="1:1" x14ac:dyDescent="0.25">
      <c r="A455">
        <v>39</v>
      </c>
    </row>
    <row r="456" spans="1:1" x14ac:dyDescent="0.25">
      <c r="A456">
        <v>43</v>
      </c>
    </row>
    <row r="457" spans="1:1" x14ac:dyDescent="0.25">
      <c r="A457">
        <v>46</v>
      </c>
    </row>
    <row r="458" spans="1:1" x14ac:dyDescent="0.25">
      <c r="A458">
        <v>38</v>
      </c>
    </row>
    <row r="459" spans="1:1" x14ac:dyDescent="0.25">
      <c r="A459">
        <v>36</v>
      </c>
    </row>
    <row r="460" spans="1:1" x14ac:dyDescent="0.25">
      <c r="A460">
        <v>36</v>
      </c>
    </row>
    <row r="461" spans="1:1" x14ac:dyDescent="0.25">
      <c r="A461">
        <v>33</v>
      </c>
    </row>
    <row r="462" spans="1:1" x14ac:dyDescent="0.25">
      <c r="A462">
        <v>29</v>
      </c>
    </row>
    <row r="463" spans="1:1" x14ac:dyDescent="0.25">
      <c r="A463">
        <v>47</v>
      </c>
    </row>
    <row r="464" spans="1:1" x14ac:dyDescent="0.25">
      <c r="A464">
        <v>31</v>
      </c>
    </row>
    <row r="465" spans="1:1" x14ac:dyDescent="0.25">
      <c r="A465">
        <v>34</v>
      </c>
    </row>
    <row r="466" spans="1:1" x14ac:dyDescent="0.25">
      <c r="A466">
        <v>38</v>
      </c>
    </row>
    <row r="467" spans="1:1" x14ac:dyDescent="0.25">
      <c r="A467">
        <v>45</v>
      </c>
    </row>
    <row r="468" spans="1:1" x14ac:dyDescent="0.25">
      <c r="A468">
        <v>31</v>
      </c>
    </row>
    <row r="469" spans="1:1" x14ac:dyDescent="0.25">
      <c r="A469">
        <v>37</v>
      </c>
    </row>
    <row r="470" spans="1:1" x14ac:dyDescent="0.25">
      <c r="A470">
        <v>22</v>
      </c>
    </row>
    <row r="471" spans="1:1" x14ac:dyDescent="0.25">
      <c r="A471">
        <v>24</v>
      </c>
    </row>
    <row r="472" spans="1:1" x14ac:dyDescent="0.25">
      <c r="A472">
        <v>25</v>
      </c>
    </row>
    <row r="473" spans="1:1" x14ac:dyDescent="0.25">
      <c r="A473">
        <v>31</v>
      </c>
    </row>
    <row r="474" spans="1:1" x14ac:dyDescent="0.25">
      <c r="A474">
        <v>22</v>
      </c>
    </row>
    <row r="475" spans="1:1" x14ac:dyDescent="0.25">
      <c r="A475">
        <v>27</v>
      </c>
    </row>
    <row r="476" spans="1:1" x14ac:dyDescent="0.25">
      <c r="A476">
        <v>30</v>
      </c>
    </row>
    <row r="477" spans="1:1" x14ac:dyDescent="0.25">
      <c r="A477">
        <v>25</v>
      </c>
    </row>
    <row r="478" spans="1:1" x14ac:dyDescent="0.25">
      <c r="A478">
        <v>22</v>
      </c>
    </row>
    <row r="479" spans="1:1" x14ac:dyDescent="0.25">
      <c r="A479">
        <v>12</v>
      </c>
    </row>
    <row r="480" spans="1:1" x14ac:dyDescent="0.25">
      <c r="A480">
        <v>19</v>
      </c>
    </row>
    <row r="481" spans="1:1" x14ac:dyDescent="0.25">
      <c r="A481">
        <v>27</v>
      </c>
    </row>
    <row r="482" spans="1:1" x14ac:dyDescent="0.25">
      <c r="A482">
        <v>23</v>
      </c>
    </row>
    <row r="483" spans="1:1" x14ac:dyDescent="0.25">
      <c r="A483">
        <v>17</v>
      </c>
    </row>
    <row r="484" spans="1:1" x14ac:dyDescent="0.25">
      <c r="A484">
        <v>26</v>
      </c>
    </row>
    <row r="485" spans="1:1" x14ac:dyDescent="0.25">
      <c r="A485">
        <v>24</v>
      </c>
    </row>
    <row r="486" spans="1:1" x14ac:dyDescent="0.25">
      <c r="A486">
        <v>30</v>
      </c>
    </row>
    <row r="487" spans="1:1" x14ac:dyDescent="0.25">
      <c r="A487">
        <v>22</v>
      </c>
    </row>
    <row r="488" spans="1:1" x14ac:dyDescent="0.25">
      <c r="A488">
        <v>23</v>
      </c>
    </row>
    <row r="489" spans="1:1" x14ac:dyDescent="0.25">
      <c r="A489">
        <v>22</v>
      </c>
    </row>
    <row r="490" spans="1:1" x14ac:dyDescent="0.25">
      <c r="A490">
        <v>21</v>
      </c>
    </row>
    <row r="491" spans="1:1" x14ac:dyDescent="0.25">
      <c r="A491">
        <v>26</v>
      </c>
    </row>
    <row r="492" spans="1:1" x14ac:dyDescent="0.25">
      <c r="A492">
        <v>21</v>
      </c>
    </row>
    <row r="493" spans="1:1" x14ac:dyDescent="0.25">
      <c r="A493">
        <v>26</v>
      </c>
    </row>
    <row r="494" spans="1:1" x14ac:dyDescent="0.25">
      <c r="A494">
        <v>21</v>
      </c>
    </row>
    <row r="495" spans="1:1" x14ac:dyDescent="0.25">
      <c r="A495">
        <v>19</v>
      </c>
    </row>
    <row r="496" spans="1:1" x14ac:dyDescent="0.25">
      <c r="A496">
        <v>23</v>
      </c>
    </row>
    <row r="497" spans="1:1" x14ac:dyDescent="0.25">
      <c r="A497">
        <v>32</v>
      </c>
    </row>
    <row r="498" spans="1:1" x14ac:dyDescent="0.25">
      <c r="A498">
        <v>25</v>
      </c>
    </row>
    <row r="499" spans="1:1" x14ac:dyDescent="0.25">
      <c r="A499">
        <v>23</v>
      </c>
    </row>
    <row r="500" spans="1:1" x14ac:dyDescent="0.25">
      <c r="A500">
        <v>21</v>
      </c>
    </row>
    <row r="501" spans="1:1" x14ac:dyDescent="0.25">
      <c r="A501">
        <v>20</v>
      </c>
    </row>
    <row r="502" spans="1:1" x14ac:dyDescent="0.25">
      <c r="A502">
        <v>13</v>
      </c>
    </row>
    <row r="503" spans="1:1" x14ac:dyDescent="0.25">
      <c r="A503">
        <v>22</v>
      </c>
    </row>
    <row r="504" spans="1:1" x14ac:dyDescent="0.25">
      <c r="A504">
        <v>31</v>
      </c>
    </row>
    <row r="505" spans="1:1" x14ac:dyDescent="0.25">
      <c r="A505">
        <v>16</v>
      </c>
    </row>
    <row r="506" spans="1:1" x14ac:dyDescent="0.25">
      <c r="A506">
        <v>21</v>
      </c>
    </row>
    <row r="507" spans="1:1" x14ac:dyDescent="0.25">
      <c r="A507">
        <v>18</v>
      </c>
    </row>
    <row r="508" spans="1:1" x14ac:dyDescent="0.25">
      <c r="A508">
        <v>16</v>
      </c>
    </row>
    <row r="509" spans="1:1" x14ac:dyDescent="0.25">
      <c r="A509">
        <v>21</v>
      </c>
    </row>
    <row r="510" spans="1:1" x14ac:dyDescent="0.25">
      <c r="A510">
        <v>17</v>
      </c>
    </row>
    <row r="511" spans="1:1" x14ac:dyDescent="0.25">
      <c r="A511">
        <v>23</v>
      </c>
    </row>
    <row r="512" spans="1:1" x14ac:dyDescent="0.25">
      <c r="A512">
        <v>22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A750CR!B169CR.</vt:lpstr>
      <vt:lpstr>A750CR!B170CR.</vt:lpstr>
      <vt:lpstr>A750CR!B179CR.</vt:lpstr>
      <vt:lpstr>Sheet1!B179CR.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2017-02-20T11:15:43Z</dcterms:modified>
</cp:coreProperties>
</file>